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20" yWindow="645" windowWidth="24915" windowHeight="10815"/>
  </bookViews>
  <sheets>
    <sheet name="1 ЦК" sheetId="1" r:id="rId1"/>
    <sheet name="2 ЦК" sheetId="2" r:id="rId2"/>
    <sheet name="Потери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 localSheetId="1">#REF!</definedName>
    <definedName name="\a" localSheetId="2">#REF!</definedName>
    <definedName name="\a">#REF!</definedName>
    <definedName name="\m" localSheetId="0">#REF!</definedName>
    <definedName name="\m" localSheetId="1">#REF!</definedName>
    <definedName name="\m" localSheetId="2">#REF!</definedName>
    <definedName name="\m">#REF!</definedName>
    <definedName name="\n" localSheetId="0">#REF!</definedName>
    <definedName name="\n" localSheetId="1">#REF!</definedName>
    <definedName name="\n" localSheetId="2">#REF!</definedName>
    <definedName name="\n">#REF!</definedName>
    <definedName name="\o" localSheetId="0">#REF!</definedName>
    <definedName name="\o" localSheetId="1">#REF!</definedName>
    <definedName name="\o" localSheetId="2">#REF!</definedName>
    <definedName name="\o">#REF!</definedName>
    <definedName name="__SP1" localSheetId="0">[1]FES!#REF!</definedName>
    <definedName name="__SP1" localSheetId="1">[1]FES!#REF!</definedName>
    <definedName name="__SP1">[1]FES!#REF!</definedName>
    <definedName name="__SP10" localSheetId="0">[1]FES!#REF!</definedName>
    <definedName name="__SP10" localSheetId="1">[1]FES!#REF!</definedName>
    <definedName name="__SP10">[1]FES!#REF!</definedName>
    <definedName name="__SP11" localSheetId="0">[1]FES!#REF!</definedName>
    <definedName name="__SP11" localSheetId="1">[1]FES!#REF!</definedName>
    <definedName name="__SP11">[1]FES!#REF!</definedName>
    <definedName name="__SP12" localSheetId="0">[1]FES!#REF!</definedName>
    <definedName name="__SP12" localSheetId="1">[1]FES!#REF!</definedName>
    <definedName name="__SP12">[1]FES!#REF!</definedName>
    <definedName name="__SP13" localSheetId="0">[1]FES!#REF!</definedName>
    <definedName name="__SP13" localSheetId="1">[1]FES!#REF!</definedName>
    <definedName name="__SP13">[1]FES!#REF!</definedName>
    <definedName name="__SP14" localSheetId="0">[1]FES!#REF!</definedName>
    <definedName name="__SP14" localSheetId="1">[1]FES!#REF!</definedName>
    <definedName name="__SP14">[1]FES!#REF!</definedName>
    <definedName name="__SP15" localSheetId="0">[1]FES!#REF!</definedName>
    <definedName name="__SP15" localSheetId="1">[1]FES!#REF!</definedName>
    <definedName name="__SP15">[1]FES!#REF!</definedName>
    <definedName name="__SP16" localSheetId="0">[1]FES!#REF!</definedName>
    <definedName name="__SP16" localSheetId="1">[1]FES!#REF!</definedName>
    <definedName name="__SP16">[1]FES!#REF!</definedName>
    <definedName name="__SP17" localSheetId="0">[1]FES!#REF!</definedName>
    <definedName name="__SP17" localSheetId="1">[1]FES!#REF!</definedName>
    <definedName name="__SP17">[1]FES!#REF!</definedName>
    <definedName name="__SP18" localSheetId="0">[1]FES!#REF!</definedName>
    <definedName name="__SP18" localSheetId="1">[1]FES!#REF!</definedName>
    <definedName name="__SP18">[1]FES!#REF!</definedName>
    <definedName name="__SP19" localSheetId="0">[1]FES!#REF!</definedName>
    <definedName name="__SP19" localSheetId="1">[1]FES!#REF!</definedName>
    <definedName name="__SP19">[1]FES!#REF!</definedName>
    <definedName name="__SP2" localSheetId="0">[1]FES!#REF!</definedName>
    <definedName name="__SP2" localSheetId="1">[1]FES!#REF!</definedName>
    <definedName name="__SP2">[1]FES!#REF!</definedName>
    <definedName name="__SP20" localSheetId="0">[1]FES!#REF!</definedName>
    <definedName name="__SP20" localSheetId="1">[1]FES!#REF!</definedName>
    <definedName name="__SP20">[1]FES!#REF!</definedName>
    <definedName name="__SP3" localSheetId="0">[1]FES!#REF!</definedName>
    <definedName name="__SP3" localSheetId="1">[1]FES!#REF!</definedName>
    <definedName name="__SP3">[1]FES!#REF!</definedName>
    <definedName name="__SP4" localSheetId="0">[1]FES!#REF!</definedName>
    <definedName name="__SP4" localSheetId="1">[1]FES!#REF!</definedName>
    <definedName name="__SP4">[1]FES!#REF!</definedName>
    <definedName name="__SP5" localSheetId="0">[1]FES!#REF!</definedName>
    <definedName name="__SP5" localSheetId="1">[1]FES!#REF!</definedName>
    <definedName name="__SP5">[1]FES!#REF!</definedName>
    <definedName name="__SP7" localSheetId="0">[1]FES!#REF!</definedName>
    <definedName name="__SP7" localSheetId="1">[1]FES!#REF!</definedName>
    <definedName name="__SP7">[1]FES!#REF!</definedName>
    <definedName name="__SP8" localSheetId="0">[1]FES!#REF!</definedName>
    <definedName name="__SP8" localSheetId="1">[1]FES!#REF!</definedName>
    <definedName name="__SP8">[1]FES!#REF!</definedName>
    <definedName name="__SP9" localSheetId="0">[1]FES!#REF!</definedName>
    <definedName name="__SP9" localSheetId="1">[1]FES!#REF!</definedName>
    <definedName name="__SP9">[1]FES!#REF!</definedName>
    <definedName name="_CEH009" localSheetId="0">#REF!</definedName>
    <definedName name="_CEH009" localSheetId="1">#REF!</definedName>
    <definedName name="_CEH009" localSheetId="2">#REF!</definedName>
    <definedName name="_CEH009">#REF!</definedName>
    <definedName name="_inf2007" localSheetId="0">#REF!</definedName>
    <definedName name="_inf2007" localSheetId="1">#REF!</definedName>
    <definedName name="_inf2007" localSheetId="2">#REF!</definedName>
    <definedName name="_inf2007">#REF!</definedName>
    <definedName name="_inf2008" localSheetId="0">#REF!</definedName>
    <definedName name="_inf2008" localSheetId="1">#REF!</definedName>
    <definedName name="_inf2008" localSheetId="2">#REF!</definedName>
    <definedName name="_inf2008">#REF!</definedName>
    <definedName name="_inf2009" localSheetId="0">#REF!</definedName>
    <definedName name="_inf2009" localSheetId="1">#REF!</definedName>
    <definedName name="_inf2009" localSheetId="2">#REF!</definedName>
    <definedName name="_inf2009">#REF!</definedName>
    <definedName name="_inf2010" localSheetId="0">#REF!</definedName>
    <definedName name="_inf2010" localSheetId="1">#REF!</definedName>
    <definedName name="_inf2010" localSheetId="2">#REF!</definedName>
    <definedName name="_inf2010">#REF!</definedName>
    <definedName name="_inf2011" localSheetId="0">#REF!</definedName>
    <definedName name="_inf2011" localSheetId="1">#REF!</definedName>
    <definedName name="_inf2011" localSheetId="2">#REF!</definedName>
    <definedName name="_inf2011">#REF!</definedName>
    <definedName name="_inf2012" localSheetId="0">#REF!</definedName>
    <definedName name="_inf2012" localSheetId="1">#REF!</definedName>
    <definedName name="_inf2012" localSheetId="2">#REF!</definedName>
    <definedName name="_inf2012">#REF!</definedName>
    <definedName name="_inf2013" localSheetId="0">#REF!</definedName>
    <definedName name="_inf2013" localSheetId="1">#REF!</definedName>
    <definedName name="_inf2013" localSheetId="2">#REF!</definedName>
    <definedName name="_inf2013">#REF!</definedName>
    <definedName name="_inf2014" localSheetId="0">#REF!</definedName>
    <definedName name="_inf2014" localSheetId="1">#REF!</definedName>
    <definedName name="_inf2014" localSheetId="2">#REF!</definedName>
    <definedName name="_inf2014">#REF!</definedName>
    <definedName name="_inf2015" localSheetId="0">#REF!</definedName>
    <definedName name="_inf2015" localSheetId="1">#REF!</definedName>
    <definedName name="_inf2015" localSheetId="2">#REF!</definedName>
    <definedName name="_inf2015">#REF!</definedName>
    <definedName name="_SP1" localSheetId="0">[1]FES!#REF!</definedName>
    <definedName name="_SP1" localSheetId="1">[1]FES!#REF!</definedName>
    <definedName name="_SP1" localSheetId="2">[2]FES!#REF!</definedName>
    <definedName name="_SP1">[2]FES!#REF!</definedName>
    <definedName name="_SP10" localSheetId="0">[1]FES!#REF!</definedName>
    <definedName name="_SP10" localSheetId="1">[1]FES!#REF!</definedName>
    <definedName name="_SP10" localSheetId="2">[2]FES!#REF!</definedName>
    <definedName name="_SP10">[2]FES!#REF!</definedName>
    <definedName name="_SP11" localSheetId="0">[1]FES!#REF!</definedName>
    <definedName name="_SP11" localSheetId="1">[1]FES!#REF!</definedName>
    <definedName name="_SP11" localSheetId="2">[2]FES!#REF!</definedName>
    <definedName name="_SP11">[2]FES!#REF!</definedName>
    <definedName name="_SP12" localSheetId="0">[1]FES!#REF!</definedName>
    <definedName name="_SP12" localSheetId="1">[1]FES!#REF!</definedName>
    <definedName name="_SP12" localSheetId="2">[2]FES!#REF!</definedName>
    <definedName name="_SP12">[2]FES!#REF!</definedName>
    <definedName name="_SP13" localSheetId="0">[1]FES!#REF!</definedName>
    <definedName name="_SP13" localSheetId="1">[1]FES!#REF!</definedName>
    <definedName name="_SP13" localSheetId="2">[2]FES!#REF!</definedName>
    <definedName name="_SP13">[2]FES!#REF!</definedName>
    <definedName name="_SP14" localSheetId="0">[1]FES!#REF!</definedName>
    <definedName name="_SP14" localSheetId="1">[1]FES!#REF!</definedName>
    <definedName name="_SP14" localSheetId="2">[2]FES!#REF!</definedName>
    <definedName name="_SP14">[2]FES!#REF!</definedName>
    <definedName name="_SP15" localSheetId="0">[1]FES!#REF!</definedName>
    <definedName name="_SP15" localSheetId="1">[1]FES!#REF!</definedName>
    <definedName name="_SP15" localSheetId="2">[2]FES!#REF!</definedName>
    <definedName name="_SP15">[2]FES!#REF!</definedName>
    <definedName name="_SP16" localSheetId="0">[1]FES!#REF!</definedName>
    <definedName name="_SP16" localSheetId="1">[1]FES!#REF!</definedName>
    <definedName name="_SP16" localSheetId="2">[2]FES!#REF!</definedName>
    <definedName name="_SP16">[2]FES!#REF!</definedName>
    <definedName name="_SP17" localSheetId="0">[1]FES!#REF!</definedName>
    <definedName name="_SP17" localSheetId="1">[1]FES!#REF!</definedName>
    <definedName name="_SP17" localSheetId="2">[2]FES!#REF!</definedName>
    <definedName name="_SP17">[2]FES!#REF!</definedName>
    <definedName name="_SP18" localSheetId="0">[1]FES!#REF!</definedName>
    <definedName name="_SP18" localSheetId="1">[1]FES!#REF!</definedName>
    <definedName name="_SP18" localSheetId="2">[2]FES!#REF!</definedName>
    <definedName name="_SP18">[2]FES!#REF!</definedName>
    <definedName name="_SP19" localSheetId="0">[1]FES!#REF!</definedName>
    <definedName name="_SP19" localSheetId="1">[1]FES!#REF!</definedName>
    <definedName name="_SP19" localSheetId="2">[2]FES!#REF!</definedName>
    <definedName name="_SP19">[2]FES!#REF!</definedName>
    <definedName name="_SP2" localSheetId="0">[1]FES!#REF!</definedName>
    <definedName name="_SP2" localSheetId="1">[1]FES!#REF!</definedName>
    <definedName name="_SP2" localSheetId="2">[2]FES!#REF!</definedName>
    <definedName name="_SP2">[2]FES!#REF!</definedName>
    <definedName name="_SP20" localSheetId="0">[1]FES!#REF!</definedName>
    <definedName name="_SP20" localSheetId="1">[1]FES!#REF!</definedName>
    <definedName name="_SP20" localSheetId="2">[2]FES!#REF!</definedName>
    <definedName name="_SP20">[2]FES!#REF!</definedName>
    <definedName name="_SP3" localSheetId="0">[1]FES!#REF!</definedName>
    <definedName name="_SP3" localSheetId="1">[1]FES!#REF!</definedName>
    <definedName name="_SP3" localSheetId="2">[2]FES!#REF!</definedName>
    <definedName name="_SP3">[2]FES!#REF!</definedName>
    <definedName name="_SP4" localSheetId="0">[1]FES!#REF!</definedName>
    <definedName name="_SP4" localSheetId="1">[1]FES!#REF!</definedName>
    <definedName name="_SP4" localSheetId="2">[2]FES!#REF!</definedName>
    <definedName name="_SP4">[2]FES!#REF!</definedName>
    <definedName name="_SP5" localSheetId="0">[1]FES!#REF!</definedName>
    <definedName name="_SP5" localSheetId="1">[1]FES!#REF!</definedName>
    <definedName name="_SP5" localSheetId="2">[2]FES!#REF!</definedName>
    <definedName name="_SP5">[2]FES!#REF!</definedName>
    <definedName name="_SP7" localSheetId="0">[1]FES!#REF!</definedName>
    <definedName name="_SP7" localSheetId="1">[1]FES!#REF!</definedName>
    <definedName name="_SP7" localSheetId="2">[2]FES!#REF!</definedName>
    <definedName name="_SP7">[2]FES!#REF!</definedName>
    <definedName name="_SP8" localSheetId="0">[1]FES!#REF!</definedName>
    <definedName name="_SP8" localSheetId="1">[1]FES!#REF!</definedName>
    <definedName name="_SP8" localSheetId="2">[2]FES!#REF!</definedName>
    <definedName name="_SP8">[2]FES!#REF!</definedName>
    <definedName name="_SP9" localSheetId="0">[1]FES!#REF!</definedName>
    <definedName name="_SP9" localSheetId="1">[1]FES!#REF!</definedName>
    <definedName name="_SP9" localSheetId="2">[2]FES!#REF!</definedName>
    <definedName name="_SP9">[2]FES!#REF!</definedName>
    <definedName name="_tab1" localSheetId="0">#REF!</definedName>
    <definedName name="_tab1" localSheetId="1">#REF!</definedName>
    <definedName name="_tab1" localSheetId="2">#REF!</definedName>
    <definedName name="_tab1">#REF!</definedName>
    <definedName name="_tab3" localSheetId="0">#REF!</definedName>
    <definedName name="_tab3" localSheetId="1">#REF!</definedName>
    <definedName name="_tab3" localSheetId="2">#REF!</definedName>
    <definedName name="_tab3">#REF!</definedName>
    <definedName name="_tab4" localSheetId="0">#REF!</definedName>
    <definedName name="_tab4" localSheetId="1">#REF!</definedName>
    <definedName name="_tab4" localSheetId="2">#REF!</definedName>
    <definedName name="_tab4">#REF!</definedName>
    <definedName name="_tab5" localSheetId="0">#REF!</definedName>
    <definedName name="_tab5" localSheetId="1">#REF!</definedName>
    <definedName name="_tab5" localSheetId="2">#REF!</definedName>
    <definedName name="_tab5">#REF!</definedName>
    <definedName name="_vp1" localSheetId="0">#REF!</definedName>
    <definedName name="_vp1" localSheetId="1">#REF!</definedName>
    <definedName name="_vp1" localSheetId="2">#REF!</definedName>
    <definedName name="_vp1">#REF!</definedName>
    <definedName name="_vpp1" localSheetId="0">#REF!</definedName>
    <definedName name="_vpp1" localSheetId="1">#REF!</definedName>
    <definedName name="_vpp1" localSheetId="2">#REF!</definedName>
    <definedName name="_vpp1">#REF!</definedName>
    <definedName name="_vpp2" localSheetId="0">#REF!</definedName>
    <definedName name="_vpp2" localSheetId="1">#REF!</definedName>
    <definedName name="_vpp2" localSheetId="2">#REF!</definedName>
    <definedName name="_vpp2">#REF!</definedName>
    <definedName name="_vpp3" localSheetId="0">#REF!</definedName>
    <definedName name="_vpp3" localSheetId="1">#REF!</definedName>
    <definedName name="_vpp3" localSheetId="2">#REF!</definedName>
    <definedName name="_vpp3">#REF!</definedName>
    <definedName name="_vpp4" localSheetId="0">#REF!</definedName>
    <definedName name="_vpp4" localSheetId="1">#REF!</definedName>
    <definedName name="_vpp4" localSheetId="2">#REF!</definedName>
    <definedName name="_vpp4">#REF!</definedName>
    <definedName name="_vpp5" localSheetId="0">#REF!</definedName>
    <definedName name="_vpp5" localSheetId="1">#REF!</definedName>
    <definedName name="_vpp5" localSheetId="2">#REF!</definedName>
    <definedName name="_vpp5">#REF!</definedName>
    <definedName name="_vpp6" localSheetId="0">#REF!</definedName>
    <definedName name="_vpp6" localSheetId="1">#REF!</definedName>
    <definedName name="_vpp6" localSheetId="2">#REF!</definedName>
    <definedName name="_vpp6">#REF!</definedName>
    <definedName name="_vpp7" localSheetId="0">#REF!</definedName>
    <definedName name="_vpp7" localSheetId="1">#REF!</definedName>
    <definedName name="_vpp7" localSheetId="2">#REF!</definedName>
    <definedName name="_vpp7">#REF!</definedName>
    <definedName name="A" localSheetId="0">#REF!</definedName>
    <definedName name="A" localSheetId="1">#REF!</definedName>
    <definedName name="A" localSheetId="2">#REF!</definedName>
    <definedName name="A">#REF!</definedName>
    <definedName name="A10533325" localSheetId="0">#REF!</definedName>
    <definedName name="A10533325" localSheetId="1">#REF!</definedName>
    <definedName name="A10533325" localSheetId="2">#REF!</definedName>
    <definedName name="A10533325">#REF!</definedName>
    <definedName name="A18Ф1" localSheetId="0">#REF!</definedName>
    <definedName name="A18Ф1" localSheetId="1">#REF!</definedName>
    <definedName name="A18Ф1" localSheetId="2">#REF!</definedName>
    <definedName name="A18Ф1">#REF!</definedName>
    <definedName name="A39772477" localSheetId="0">#REF!</definedName>
    <definedName name="A39772477" localSheetId="1">#REF!</definedName>
    <definedName name="A39772477" localSheetId="2">#REF!</definedName>
    <definedName name="A39772477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CompOt" localSheetId="0">'1 ЦК'!CompOt</definedName>
    <definedName name="CompOt" localSheetId="1">'2 ЦК'!CompOt</definedName>
    <definedName name="CompOt" localSheetId="2">Потери!CompOt</definedName>
    <definedName name="CompOt">[0]!CompOt</definedName>
    <definedName name="CompOt1" localSheetId="0">'1 ЦК'!CompOt1</definedName>
    <definedName name="CompOt1" localSheetId="1">'2 ЦК'!CompOt1</definedName>
    <definedName name="CompOt1" localSheetId="2">Потери!CompOt1</definedName>
    <definedName name="CompOt1">[0]!CompOt1</definedName>
    <definedName name="CompPas2" localSheetId="0">'1 ЦК'!CompPas2</definedName>
    <definedName name="CompPas2" localSheetId="1">'2 ЦК'!CompPas2</definedName>
    <definedName name="CompPas2" localSheetId="2">Потери!CompPas2</definedName>
    <definedName name="CompPas2">[0]!CompPas2</definedName>
    <definedName name="CompRas" localSheetId="0">'1 ЦК'!CompRas</definedName>
    <definedName name="CompRas" localSheetId="1">'2 ЦК'!CompRas</definedName>
    <definedName name="CompRas" localSheetId="2">Потери!CompRas</definedName>
    <definedName name="CompRas">[0]!CompRas</definedName>
    <definedName name="ew" localSheetId="0">'1 ЦК'!ew</definedName>
    <definedName name="ew" localSheetId="1">'2 ЦК'!ew</definedName>
    <definedName name="ew" localSheetId="2">Потери!ew</definedName>
    <definedName name="ew">[0]!ew</definedName>
    <definedName name="ewтмчеч" localSheetId="0">#REF!</definedName>
    <definedName name="ewтмчеч" localSheetId="1">#REF!</definedName>
    <definedName name="ewтмчеч" localSheetId="2">#REF!</definedName>
    <definedName name="ewтмчеч">#REF!</definedName>
    <definedName name="fdr" localSheetId="0">#REF!</definedName>
    <definedName name="fdr" localSheetId="1">#REF!</definedName>
    <definedName name="fdr" localSheetId="2">#REF!</definedName>
    <definedName name="fdr">#REF!</definedName>
    <definedName name="fg" localSheetId="0">'1 ЦК'!fg</definedName>
    <definedName name="fg" localSheetId="1">'2 ЦК'!fg</definedName>
    <definedName name="fg" localSheetId="2">Потери!fg</definedName>
    <definedName name="fg">[0]!fg</definedName>
    <definedName name="fga" localSheetId="0">'1 ЦК'!fga</definedName>
    <definedName name="fga" localSheetId="1">'2 ЦК'!fga</definedName>
    <definedName name="fga" localSheetId="2">Потери!fga</definedName>
    <definedName name="fga">[0]!fga</definedName>
    <definedName name="fhrsiujt" localSheetId="0">'1 ЦК'!fhrsiujt</definedName>
    <definedName name="fhrsiujt" localSheetId="1">'2 ЦК'!fhrsiujt</definedName>
    <definedName name="fhrsiujt" localSheetId="2">Потери!fhrsiujt</definedName>
    <definedName name="fhrsiujt">[0]!fhrsiujt</definedName>
    <definedName name="fiyttt" localSheetId="0">'1 ЦК'!fiyttt</definedName>
    <definedName name="fiyttt" localSheetId="1">'2 ЦК'!fiyttt</definedName>
    <definedName name="fiyttt" localSheetId="2">Потери!fiyttt</definedName>
    <definedName name="fiyttt">[0]!fiyttt</definedName>
    <definedName name="ghg" localSheetId="0" hidden="1">{#N/A,#N/A,FALSE,"Себестоимсть-97"}</definedName>
    <definedName name="ghg" localSheetId="1" hidden="1">{#N/A,#N/A,FALSE,"Себестоимсть-97"}</definedName>
    <definedName name="ghg" localSheetId="2" hidden="1">{#N/A,#N/A,FALSE,"Себестоимсть-97"}</definedName>
    <definedName name="ghg" hidden="1">{#N/A,#N/A,FALSE,"Себестоимсть-97"}</definedName>
    <definedName name="k" localSheetId="0">'1 ЦК'!k</definedName>
    <definedName name="k" localSheetId="1">'2 ЦК'!k</definedName>
    <definedName name="k" localSheetId="2">Потери!k</definedName>
    <definedName name="k">[0]!k</definedName>
    <definedName name="l" localSheetId="0">#REF!</definedName>
    <definedName name="l" localSheetId="1">#REF!</definedName>
    <definedName name="l" localSheetId="2">#REF!</definedName>
    <definedName name="l">#REF!</definedName>
    <definedName name="mmm" localSheetId="0" hidden="1">{#N/A,#N/A,FALSE,"Себестоимсть-97"}</definedName>
    <definedName name="mmm" localSheetId="1" hidden="1">{#N/A,#N/A,FALSE,"Себестоимсть-97"}</definedName>
    <definedName name="mmm" localSheetId="2" hidden="1">{#N/A,#N/A,FALSE,"Себестоимсть-97"}</definedName>
    <definedName name="mmm" hidden="1">{#N/A,#N/A,FALSE,"Себестоимсть-97"}</definedName>
    <definedName name="n" localSheetId="0">'1 ЦК'!n</definedName>
    <definedName name="n" localSheetId="1">'2 ЦК'!n</definedName>
    <definedName name="n" localSheetId="2">Потери!n</definedName>
    <definedName name="n">[0]!n</definedName>
    <definedName name="o" localSheetId="0">#REF!</definedName>
    <definedName name="o" localSheetId="1">#REF!</definedName>
    <definedName name="o" localSheetId="2">#REF!</definedName>
    <definedName name="o">#REF!</definedName>
    <definedName name="polta" localSheetId="0">#REF!</definedName>
    <definedName name="polta" localSheetId="1">#REF!</definedName>
    <definedName name="polta" localSheetId="2">#REF!</definedName>
    <definedName name="polta">#REF!</definedName>
    <definedName name="q">[3]ТекАк!$A$1</definedName>
    <definedName name="S1_" localSheetId="0">#REF!</definedName>
    <definedName name="S1_" localSheetId="1">#REF!</definedName>
    <definedName name="S1_" localSheetId="2">#REF!</definedName>
    <definedName name="S1_">#REF!</definedName>
    <definedName name="S10_" localSheetId="0">#REF!</definedName>
    <definedName name="S10_" localSheetId="1">#REF!</definedName>
    <definedName name="S10_" localSheetId="2">#REF!</definedName>
    <definedName name="S10_">#REF!</definedName>
    <definedName name="S11_" localSheetId="0">#REF!</definedName>
    <definedName name="S11_" localSheetId="1">#REF!</definedName>
    <definedName name="S11_" localSheetId="2">#REF!</definedName>
    <definedName name="S11_">#REF!</definedName>
    <definedName name="S12_" localSheetId="0">#REF!</definedName>
    <definedName name="S12_" localSheetId="1">#REF!</definedName>
    <definedName name="S12_" localSheetId="2">#REF!</definedName>
    <definedName name="S12_">#REF!</definedName>
    <definedName name="S13_" localSheetId="0">#REF!</definedName>
    <definedName name="S13_" localSheetId="1">#REF!</definedName>
    <definedName name="S13_" localSheetId="2">#REF!</definedName>
    <definedName name="S13_">#REF!</definedName>
    <definedName name="S14_" localSheetId="0">#REF!</definedName>
    <definedName name="S14_" localSheetId="1">#REF!</definedName>
    <definedName name="S14_" localSheetId="2">#REF!</definedName>
    <definedName name="S14_">#REF!</definedName>
    <definedName name="S15_" localSheetId="0">#REF!</definedName>
    <definedName name="S15_" localSheetId="1">#REF!</definedName>
    <definedName name="S15_" localSheetId="2">#REF!</definedName>
    <definedName name="S15_">#REF!</definedName>
    <definedName name="S16_" localSheetId="0">#REF!</definedName>
    <definedName name="S16_" localSheetId="1">#REF!</definedName>
    <definedName name="S16_" localSheetId="2">#REF!</definedName>
    <definedName name="S16_">#REF!</definedName>
    <definedName name="S17_" localSheetId="0">#REF!</definedName>
    <definedName name="S17_" localSheetId="1">#REF!</definedName>
    <definedName name="S17_" localSheetId="2">#REF!</definedName>
    <definedName name="S17_">#REF!</definedName>
    <definedName name="S18_" localSheetId="0">#REF!</definedName>
    <definedName name="S18_" localSheetId="1">#REF!</definedName>
    <definedName name="S18_" localSheetId="2">#REF!</definedName>
    <definedName name="S18_">#REF!</definedName>
    <definedName name="S19_" localSheetId="0">#REF!</definedName>
    <definedName name="S19_" localSheetId="1">#REF!</definedName>
    <definedName name="S19_" localSheetId="2">#REF!</definedName>
    <definedName name="S19_">#REF!</definedName>
    <definedName name="S2_" localSheetId="0">#REF!</definedName>
    <definedName name="S2_" localSheetId="1">#REF!</definedName>
    <definedName name="S2_" localSheetId="2">#REF!</definedName>
    <definedName name="S2_">#REF!</definedName>
    <definedName name="S20_" localSheetId="0">#REF!</definedName>
    <definedName name="S20_" localSheetId="1">#REF!</definedName>
    <definedName name="S20_" localSheetId="2">#REF!</definedName>
    <definedName name="S20_">#REF!</definedName>
    <definedName name="S3_" localSheetId="0">#REF!</definedName>
    <definedName name="S3_" localSheetId="1">#REF!</definedName>
    <definedName name="S3_" localSheetId="2">#REF!</definedName>
    <definedName name="S3_">#REF!</definedName>
    <definedName name="S4_" localSheetId="0">#REF!</definedName>
    <definedName name="S4_" localSheetId="1">#REF!</definedName>
    <definedName name="S4_" localSheetId="2">#REF!</definedName>
    <definedName name="S4_">#REF!</definedName>
    <definedName name="S5_" localSheetId="0">#REF!</definedName>
    <definedName name="S5_" localSheetId="1">#REF!</definedName>
    <definedName name="S5_" localSheetId="2">#REF!</definedName>
    <definedName name="S5_">#REF!</definedName>
    <definedName name="S6_" localSheetId="0">#REF!</definedName>
    <definedName name="S6_" localSheetId="1">#REF!</definedName>
    <definedName name="S6_" localSheetId="2">#REF!</definedName>
    <definedName name="S6_">#REF!</definedName>
    <definedName name="S7_" localSheetId="0">#REF!</definedName>
    <definedName name="S7_" localSheetId="1">#REF!</definedName>
    <definedName name="S7_" localSheetId="2">#REF!</definedName>
    <definedName name="S7_">#REF!</definedName>
    <definedName name="S8_" localSheetId="0">#REF!</definedName>
    <definedName name="S8_" localSheetId="1">#REF!</definedName>
    <definedName name="S8_" localSheetId="2">#REF!</definedName>
    <definedName name="S8_">#REF!</definedName>
    <definedName name="S9_" localSheetId="0">#REF!</definedName>
    <definedName name="S9_" localSheetId="1">#REF!</definedName>
    <definedName name="S9_" localSheetId="2">#REF!</definedName>
    <definedName name="S9_">#REF!</definedName>
    <definedName name="sds" localSheetId="0">'1 ЦК'!sds</definedName>
    <definedName name="sds" localSheetId="1">'2 ЦК'!sds</definedName>
    <definedName name="sds" localSheetId="2">Потери!sds</definedName>
    <definedName name="sds">[0]!sds</definedName>
    <definedName name="size" localSheetId="0">#REF!</definedName>
    <definedName name="size" localSheetId="1">#REF!</definedName>
    <definedName name="size" localSheetId="2">#REF!</definedName>
    <definedName name="size">#REF!</definedName>
    <definedName name="smet" localSheetId="0" hidden="1">{#N/A,#N/A,FALSE,"Себестоимсть-97"}</definedName>
    <definedName name="smet" localSheetId="1" hidden="1">{#N/A,#N/A,FALSE,"Себестоимсть-97"}</definedName>
    <definedName name="smet" localSheetId="2" hidden="1">{#N/A,#N/A,FALSE,"Себестоимсть-97"}</definedName>
    <definedName name="smet" hidden="1">{#N/A,#N/A,FALSE,"Себестоимсть-97"}</definedName>
    <definedName name="t2.9." localSheetId="0">'1 ЦК'!t2.9.</definedName>
    <definedName name="t2.9." localSheetId="1">'2 ЦК'!t2.9.</definedName>
    <definedName name="t2.9." localSheetId="2">Потери!t2.9.</definedName>
    <definedName name="t2.9.">[0]!t2.9.</definedName>
    <definedName name="t2.9.2" localSheetId="0">'1 ЦК'!t2.9.2</definedName>
    <definedName name="t2.9.2" localSheetId="1">'2 ЦК'!t2.9.2</definedName>
    <definedName name="t2.9.2" localSheetId="2">Потери!t2.9.2</definedName>
    <definedName name="t2.9.2">[0]!t2.9.2</definedName>
    <definedName name="t2.9.2." localSheetId="0">'1 ЦК'!t2.9.2.</definedName>
    <definedName name="t2.9.2." localSheetId="1">'2 ЦК'!t2.9.2.</definedName>
    <definedName name="t2.9.2." localSheetId="2">Потери!t2.9.2.</definedName>
    <definedName name="t2.9.2.">[0]!t2.9.2.</definedName>
    <definedName name="tyyyyyyyyy" localSheetId="0">'1 ЦК'!tyyyyyyyyy</definedName>
    <definedName name="tyyyyyyyyy" localSheetId="1">'2 ЦК'!tyyyyyyyyy</definedName>
    <definedName name="tyyyyyyyyy" localSheetId="2">Потери!tyyyyyyyyy</definedName>
    <definedName name="tyyyyyyyyy">[0]!tyyyyyyyyy</definedName>
    <definedName name="wrn.Калькуляция._.себестоимости." localSheetId="0" hidden="1">{#N/A,#N/A,FALSE,"Себестоимсть-97"}</definedName>
    <definedName name="wrn.Калькуляция._.себестоимости." localSheetId="1" hidden="1">{#N/A,#N/A,FALSE,"Себестоимсть-97"}</definedName>
    <definedName name="wrn.Калькуляция._.себестоимости." localSheetId="2" hidden="1">{#N/A,#N/A,FALSE,"Себестоимсть-97"}</definedName>
    <definedName name="wrn.Калькуляция._.себестоимости." hidden="1">{#N/A,#N/A,FALSE,"Себестоимсть-97"}</definedName>
    <definedName name="yyu" localSheetId="0">'1 ЦК'!yyu</definedName>
    <definedName name="yyu" localSheetId="1">'2 ЦК'!yyu</definedName>
    <definedName name="yyu" localSheetId="2">Потери!yyu</definedName>
    <definedName name="yyu">[0]!yyu</definedName>
    <definedName name="yyyjjjj" localSheetId="0" hidden="1">{#N/A,#N/A,FALSE,"Себестоимсть-97"}</definedName>
    <definedName name="yyyjjjj" localSheetId="1" hidden="1">{#N/A,#N/A,FALSE,"Себестоимсть-97"}</definedName>
    <definedName name="yyyjjjj" localSheetId="2" hidden="1">{#N/A,#N/A,FALSE,"Себестоимсть-97"}</definedName>
    <definedName name="yyyjjjj" hidden="1">{#N/A,#N/A,FALSE,"Себестоимсть-97"}</definedName>
    <definedName name="А1" localSheetId="0">#REF!,#REF!,#REF!,#REF!,#REF!,#REF!,#REF!,#REF!,#REF!,#REF!,#REF!,#REF!,#REF!,#REF!,#REF!,#REF!,#REF!,#REF!,#REF!,#REF!,#REF!,#REF!,#REF!,#REF!,#REF!</definedName>
    <definedName name="А1" localSheetId="1">#REF!,#REF!,#REF!,#REF!,#REF!,#REF!,#REF!,#REF!,#REF!,#REF!,#REF!,#REF!,#REF!,#REF!,#REF!,#REF!,#REF!,#REF!,#REF!,#REF!,#REF!,#REF!,#REF!,#REF!,#REF!</definedName>
    <definedName name="А1" localSheetId="2">#REF!,#REF!,#REF!,#REF!,#REF!,#REF!,#REF!,#REF!,#REF!,#REF!,#REF!,#REF!,#REF!,#REF!,#REF!,#REF!,#REF!,#REF!,#REF!,#REF!,#REF!,#REF!,#REF!,#REF!,#REF!</definedName>
    <definedName name="А1">#REF!,#REF!,#REF!,#REF!,#REF!,#REF!,#REF!,#REF!,#REF!,#REF!,#REF!,#REF!,#REF!,#REF!,#REF!,#REF!,#REF!,#REF!,#REF!,#REF!,#REF!,#REF!,#REF!,#REF!,#REF!</definedName>
    <definedName name="А21" localSheetId="0">#REF!</definedName>
    <definedName name="А21" localSheetId="1">#REF!</definedName>
    <definedName name="А21" localSheetId="2">#REF!</definedName>
    <definedName name="А21">#REF!</definedName>
    <definedName name="ааагнннаш" localSheetId="0">'1 ЦК'!ааагнннаш</definedName>
    <definedName name="ааагнннаш" localSheetId="1">'2 ЦК'!ааагнннаш</definedName>
    <definedName name="ааагнннаш" localSheetId="2">Потери!ааагнннаш</definedName>
    <definedName name="ааагнннаш">[0]!ааагнннаш</definedName>
    <definedName name="абон.пл" localSheetId="0">'1 ЦК'!абон.пл</definedName>
    <definedName name="абон.пл" localSheetId="1">'2 ЦК'!абон.пл</definedName>
    <definedName name="абон.пл" localSheetId="2">Потери!абон.пл</definedName>
    <definedName name="абон.пл">[0]!абон.пл</definedName>
    <definedName name="авт" localSheetId="0">'1 ЦК'!авт</definedName>
    <definedName name="авт" localSheetId="1">'2 ЦК'!авт</definedName>
    <definedName name="авт" localSheetId="2">Потери!авт</definedName>
    <definedName name="авт">[0]!авт</definedName>
    <definedName name="апиав" localSheetId="0">'1 ЦК'!апиав</definedName>
    <definedName name="апиав" localSheetId="1">'2 ЦК'!апиав</definedName>
    <definedName name="апиав" localSheetId="2">Потери!апиав</definedName>
    <definedName name="апиав">[0]!апиав</definedName>
    <definedName name="аш" localSheetId="0">'1 ЦК'!аш</definedName>
    <definedName name="аш" localSheetId="1">'2 ЦК'!аш</definedName>
    <definedName name="аш" localSheetId="2">Потери!аш</definedName>
    <definedName name="аш">[0]!аш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Базовые">'[4]Производство электроэнергии'!$A$95</definedName>
    <definedName name="Бюджетные_электроэнергии">'[4]Производство электроэнергии'!$A$111</definedName>
    <definedName name="в23ё" localSheetId="0">'1 ЦК'!в23ё</definedName>
    <definedName name="в23ё" localSheetId="1">'2 ЦК'!в23ё</definedName>
    <definedName name="в23ё" localSheetId="2">Потери!в23ё</definedName>
    <definedName name="в23ё">[0]!в23ё</definedName>
    <definedName name="вв" localSheetId="0">'1 ЦК'!вв</definedName>
    <definedName name="вв" localSheetId="1">'2 ЦК'!вв</definedName>
    <definedName name="вв" localSheetId="2">Потери!вв</definedName>
    <definedName name="вв">[0]!вв</definedName>
    <definedName name="второй" localSheetId="0">#REF!</definedName>
    <definedName name="второй" localSheetId="1">#REF!</definedName>
    <definedName name="второй" localSheetId="2">#REF!</definedName>
    <definedName name="второй">#REF!</definedName>
    <definedName name="год" localSheetId="0">'1 ЦК'!год</definedName>
    <definedName name="год" localSheetId="1">'2 ЦК'!год</definedName>
    <definedName name="год" localSheetId="2">Потери!год</definedName>
    <definedName name="год">[0]!год</definedName>
    <definedName name="Группа" localSheetId="0">'1 ЦК'!Группа</definedName>
    <definedName name="Группа" localSheetId="1">'2 ЦК'!Группа</definedName>
    <definedName name="Группа" localSheetId="2">Потери!Группа</definedName>
    <definedName name="Группа">[0]!Группа</definedName>
    <definedName name="гшщ" localSheetId="0">'1 ЦК'!гшщ</definedName>
    <definedName name="гшщ" localSheetId="1">'2 ЦК'!гшщ</definedName>
    <definedName name="гшщ" localSheetId="2">Потери!гшщ</definedName>
    <definedName name="гшщ">[0]!гшщ</definedName>
    <definedName name="дд" localSheetId="0">'1 ЦК'!дд</definedName>
    <definedName name="дд" localSheetId="1">'2 ЦК'!дд</definedName>
    <definedName name="дд" localSheetId="2">Потери!дд</definedName>
    <definedName name="дд">[0]!дд</definedName>
    <definedName name="еаш" localSheetId="0">'1 ЦК'!еаш</definedName>
    <definedName name="еаш" localSheetId="1">'2 ЦК'!еаш</definedName>
    <definedName name="еаш" localSheetId="2">Потери!еаш</definedName>
    <definedName name="еаш">[0]!еаш</definedName>
    <definedName name="евншшш" localSheetId="0">'1 ЦК'!евншшш</definedName>
    <definedName name="евншшш" localSheetId="1">'2 ЦК'!евншшш</definedName>
    <definedName name="евншшш" localSheetId="2">Потери!евншшш</definedName>
    <definedName name="евншшш">[0]!евншшш</definedName>
    <definedName name="_xlnm.Print_Titles" localSheetId="0">'1 ЦК'!$1:$1</definedName>
    <definedName name="_xlnm.Print_Titles" localSheetId="1">'2 ЦК'!$1:$1</definedName>
    <definedName name="_xlnm.Print_Titles" localSheetId="2">Потери!$1:$1</definedName>
    <definedName name="ЗЭС" localSheetId="0">'1 ЦК'!ЗЭС</definedName>
    <definedName name="ЗЭС" localSheetId="1">'2 ЦК'!ЗЭС</definedName>
    <definedName name="ЗЭС" localSheetId="2">Потери!ЗЭС</definedName>
    <definedName name="ЗЭС">[0]!ЗЭС</definedName>
    <definedName name="й" localSheetId="0">'1 ЦК'!й</definedName>
    <definedName name="й" localSheetId="1">'2 ЦК'!й</definedName>
    <definedName name="й" localSheetId="2">Потери!й</definedName>
    <definedName name="й">[0]!й</definedName>
    <definedName name="ии" localSheetId="0">'1 ЦК'!ии</definedName>
    <definedName name="ии" localSheetId="1">'2 ЦК'!ии</definedName>
    <definedName name="ии" localSheetId="2">Потери!ии</definedName>
    <definedName name="ии">[0]!ии</definedName>
    <definedName name="йй" localSheetId="0">'1 ЦК'!йй</definedName>
    <definedName name="йй" localSheetId="1">'2 ЦК'!йй</definedName>
    <definedName name="йй" localSheetId="2">Потери!йй</definedName>
    <definedName name="йй">[0]!йй</definedName>
    <definedName name="К7" localSheetId="0">#REF!</definedName>
    <definedName name="К7" localSheetId="1">#REF!</definedName>
    <definedName name="К7" localSheetId="2">#REF!</definedName>
    <definedName name="К7">#REF!</definedName>
    <definedName name="ке" localSheetId="0">'1 ЦК'!ке</definedName>
    <definedName name="ке" localSheetId="1">'2 ЦК'!ке</definedName>
    <definedName name="ке" localSheetId="2">Потери!ке</definedName>
    <definedName name="ке">[0]!ке</definedName>
    <definedName name="коэф1" localSheetId="0">#REF!</definedName>
    <definedName name="коэф1" localSheetId="1">#REF!</definedName>
    <definedName name="коэф1" localSheetId="2">#REF!</definedName>
    <definedName name="коэф1">#REF!</definedName>
    <definedName name="коэф2" localSheetId="0">#REF!</definedName>
    <definedName name="коэф2" localSheetId="1">#REF!</definedName>
    <definedName name="коэф2" localSheetId="2">#REF!</definedName>
    <definedName name="коэф2">#REF!</definedName>
    <definedName name="коэф3" localSheetId="0">#REF!</definedName>
    <definedName name="коэф3" localSheetId="1">#REF!</definedName>
    <definedName name="коэф3" localSheetId="2">#REF!</definedName>
    <definedName name="коэф3">#REF!</definedName>
    <definedName name="коэф4" localSheetId="0">#REF!</definedName>
    <definedName name="коэф4" localSheetId="1">#REF!</definedName>
    <definedName name="коэф4" localSheetId="2">#REF!</definedName>
    <definedName name="коэф4">#REF!</definedName>
    <definedName name="лимит" localSheetId="0" hidden="1">{#N/A,#N/A,FALSE,"Себестоимсть-97"}</definedName>
    <definedName name="лимит" localSheetId="1" hidden="1">{#N/A,#N/A,FALSE,"Себестоимсть-97"}</definedName>
    <definedName name="лимит" localSheetId="2" hidden="1">{#N/A,#N/A,FALSE,"Себестоимсть-97"}</definedName>
    <definedName name="лимит" hidden="1">{#N/A,#N/A,FALSE,"Себестоимсть-97"}</definedName>
    <definedName name="лл" localSheetId="0">'1 ЦК'!лл</definedName>
    <definedName name="лл" localSheetId="1">'2 ЦК'!лл</definedName>
    <definedName name="лл" localSheetId="2">Потери!лл</definedName>
    <definedName name="лл">[0]!лл</definedName>
    <definedName name="М10_2" localSheetId="0">'1 ЦК'!М10_2</definedName>
    <definedName name="М10_2" localSheetId="1">'2 ЦК'!М10_2</definedName>
    <definedName name="М10_2" localSheetId="2">Потери!М10_2</definedName>
    <definedName name="М10_2">[0]!М10_2</definedName>
    <definedName name="Моделирование1" localSheetId="2">[5]Отчет!$G$3:'[5]Отчет'!$N$3</definedName>
    <definedName name="Моделирование1">[6]Отчет!$G$3:'[6]Отчет'!$N$3</definedName>
    <definedName name="мым" localSheetId="0">'1 ЦК'!мым</definedName>
    <definedName name="мым" localSheetId="1">'2 ЦК'!мым</definedName>
    <definedName name="мым" localSheetId="2">Потери!мым</definedName>
    <definedName name="мым">[0]!мым</definedName>
    <definedName name="Население">'[4]Производство электроэнергии'!$A$124</definedName>
    <definedName name="нп" localSheetId="0">'[7]2002(v1)'!#REF!</definedName>
    <definedName name="нп" localSheetId="1">'[7]2002(v1)'!#REF!</definedName>
    <definedName name="нп" localSheetId="2">'[7]2002(v1)'!#REF!</definedName>
    <definedName name="нп">'[7]2002(v1)'!#REF!</definedName>
    <definedName name="_xlnm.Print_Area" localSheetId="0">'1 ЦК'!$A$1:$F$31</definedName>
    <definedName name="_xlnm.Print_Area" localSheetId="1">'2 ЦК'!$A$1:$F$71</definedName>
    <definedName name="_xlnm.Print_Area" localSheetId="2">Потери!$A$1:$D$29</definedName>
    <definedName name="первый" localSheetId="0">#REF!</definedName>
    <definedName name="первый" localSheetId="1">#REF!</definedName>
    <definedName name="первый" localSheetId="2">#REF!</definedName>
    <definedName name="первый">#REF!</definedName>
    <definedName name="план" localSheetId="0">'1 ЦК'!план</definedName>
    <definedName name="план" localSheetId="1">'2 ЦК'!план</definedName>
    <definedName name="план" localSheetId="2">Потери!план</definedName>
    <definedName name="план">[0]!план</definedName>
    <definedName name="пнлнееен" localSheetId="0" hidden="1">{#N/A,#N/A,FALSE,"Себестоимсть-97"}</definedName>
    <definedName name="пнлнееен" localSheetId="1" hidden="1">{#N/A,#N/A,FALSE,"Себестоимсть-97"}</definedName>
    <definedName name="пнлнееен" localSheetId="2" hidden="1">{#N/A,#N/A,FALSE,"Себестоимсть-97"}</definedName>
    <definedName name="пнлнееен" hidden="1">{#N/A,#N/A,FALSE,"Себестоимсть-97"}</definedName>
    <definedName name="ПО" localSheetId="0">'1 ЦК'!ПО</definedName>
    <definedName name="ПО" localSheetId="1">'2 ЦК'!ПО</definedName>
    <definedName name="ПО" localSheetId="2">Потери!ПО</definedName>
    <definedName name="ПО">[0]!ПО</definedName>
    <definedName name="ПОКАЗАТЕЛИ_ДОЛГОСР.ПРОГНОЗА" localSheetId="0">'[8]2002(v1)'!#REF!</definedName>
    <definedName name="ПОКАЗАТЕЛИ_ДОЛГОСР.ПРОГНОЗА" localSheetId="1">'[8]2002(v1)'!#REF!</definedName>
    <definedName name="ПОКАЗАТЕЛИ_ДОЛГОСР.ПРОГНОЗА" localSheetId="2">'[8]2002(v1)'!#REF!</definedName>
    <definedName name="ПОКАЗАТЕЛИ_ДОЛГОСР.ПРОГНОЗА">'[8]2002(v1)'!#REF!</definedName>
    <definedName name="пп" localSheetId="0">'1 ЦК'!пп</definedName>
    <definedName name="пп" localSheetId="1">'2 ЦК'!пп</definedName>
    <definedName name="пп" localSheetId="2">Потери!пп</definedName>
    <definedName name="пп">[0]!пп</definedName>
    <definedName name="Предлагаемые_для_утверждения_тарифы_на_эл.эн" localSheetId="0">#REF!</definedName>
    <definedName name="Предлагаемые_для_утверждения_тарифы_на_эл.эн" localSheetId="1">#REF!</definedName>
    <definedName name="Предлагаемые_для_утверждения_тарифы_на_эл.эн" localSheetId="2">#REF!</definedName>
    <definedName name="Предлагаемые_для_утверждения_тарифы_на_эл.эн">#REF!</definedName>
    <definedName name="Приложение6" localSheetId="2">[9]трансформация!$A$1</definedName>
    <definedName name="Приложение6">[10]трансформация!$A$1</definedName>
    <definedName name="Приложение7" localSheetId="0">#REF!</definedName>
    <definedName name="Приложение7" localSheetId="1">#REF!</definedName>
    <definedName name="Приложение7" localSheetId="2">#REF!</definedName>
    <definedName name="Приложение7">#REF!</definedName>
    <definedName name="пром." localSheetId="0">'1 ЦК'!пром.</definedName>
    <definedName name="пром." localSheetId="1">'2 ЦК'!пром.</definedName>
    <definedName name="пром." localSheetId="2">Потери!пром.</definedName>
    <definedName name="пром.">[0]!пром.</definedName>
    <definedName name="проч" localSheetId="0">'1 ЦК'!проч</definedName>
    <definedName name="проч" localSheetId="1">'2 ЦК'!проч</definedName>
    <definedName name="проч" localSheetId="2">Потери!проч</definedName>
    <definedName name="проч">[0]!проч</definedName>
    <definedName name="проч.расх" localSheetId="0">'1 ЦК'!проч.расх</definedName>
    <definedName name="проч.расх" localSheetId="1">'2 ЦК'!проч.расх</definedName>
    <definedName name="проч.расх" localSheetId="2">Потери!проч.расх</definedName>
    <definedName name="проч.расх">[0]!проч.расх</definedName>
    <definedName name="Прочие_электроэнергии">'[4]Производство электроэнергии'!$A$132</definedName>
    <definedName name="расх" localSheetId="0">'1 ЦК'!расх</definedName>
    <definedName name="расх" localSheetId="1">'2 ЦК'!расх</definedName>
    <definedName name="расх" localSheetId="2">Потери!расх</definedName>
    <definedName name="расх">[0]!расх</definedName>
    <definedName name="Расчёт_диффер_по_времени_суток_ставок_за_эл.эн" localSheetId="0">#REF!</definedName>
    <definedName name="Расчёт_диффер_по_времени_суток_ставок_за_эл.эн" localSheetId="1">#REF!</definedName>
    <definedName name="Расчёт_диффер_по_времени_суток_ставок_за_эл.эн" localSheetId="2">#REF!</definedName>
    <definedName name="Расчёт_диффер_по_времени_суток_ставок_за_эл.эн">#REF!</definedName>
    <definedName name="Расчет_диффер_ставок_платы_за_тепловую_мощность" localSheetId="0">#REF!</definedName>
    <definedName name="Расчет_диффер_ставок_платы_за_тепловую_мощность" localSheetId="1">#REF!</definedName>
    <definedName name="Расчет_диффер_ставок_платы_за_тепловую_мощность" localSheetId="2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 localSheetId="0">#REF!</definedName>
    <definedName name="Расчет_дифференцированных_ставок_платы_за_теплоэнергию" localSheetId="1">#REF!</definedName>
    <definedName name="Расчет_дифференцированных_ставок_платы_за_теплоэнергию" localSheetId="2">#REF!</definedName>
    <definedName name="Расчет_дифференцированных_ставок_платы_за_теплоэнергию">#REF!</definedName>
    <definedName name="Расчет_региональной_абонентной_платы" localSheetId="0">#REF!</definedName>
    <definedName name="Расчет_региональной_абонентной_платы" localSheetId="1">#REF!</definedName>
    <definedName name="Расчет_региональной_абонентной_платы" localSheetId="2">#REF!</definedName>
    <definedName name="Расчет_региональной_абонентной_платы">#REF!</definedName>
    <definedName name="РГРЭС" localSheetId="0">'1 ЦК'!РГРЭС</definedName>
    <definedName name="РГРЭС" localSheetId="1">'2 ЦК'!РГРЭС</definedName>
    <definedName name="РГРЭС" localSheetId="2">Потери!РГРЭС</definedName>
    <definedName name="РГРЭС">[0]!РГРЭС</definedName>
    <definedName name="рем" localSheetId="0">'1 ЦК'!рем</definedName>
    <definedName name="рем" localSheetId="1">'2 ЦК'!рем</definedName>
    <definedName name="рем" localSheetId="2">Потери!рем</definedName>
    <definedName name="рем">[0]!рем</definedName>
    <definedName name="рпддд" localSheetId="0">'1 ЦК'!рпддд</definedName>
    <definedName name="рпддд" localSheetId="1">'2 ЦК'!рпддд</definedName>
    <definedName name="рпддд" localSheetId="2">Потери!рпддд</definedName>
    <definedName name="рпддд">[0]!рпддд</definedName>
    <definedName name="рпипо" localSheetId="0">'1 ЦК'!рпипо</definedName>
    <definedName name="рпипо" localSheetId="1">'2 ЦК'!рпипо</definedName>
    <definedName name="рпипо" localSheetId="2">Потери!рпипо</definedName>
    <definedName name="рпипо">[0]!рпипо</definedName>
    <definedName name="с" localSheetId="0">'1 ЦК'!с</definedName>
    <definedName name="с" localSheetId="1">'2 ЦК'!с</definedName>
    <definedName name="с" localSheetId="2">Потери!с</definedName>
    <definedName name="с">[0]!с</definedName>
    <definedName name="Сводная_таблица_по_эл.эн" localSheetId="0">#REF!</definedName>
    <definedName name="Сводная_таблица_по_эл.эн" localSheetId="1">#REF!</definedName>
    <definedName name="Сводная_таблица_по_эл.эн" localSheetId="2">#REF!</definedName>
    <definedName name="Сводная_таблица_по_эл.эн">#REF!</definedName>
    <definedName name="Сводная_таблица_тарифов_на_тепловую_энергию_и_мощность" localSheetId="0">#REF!</definedName>
    <definedName name="Сводная_таблица_тарифов_на_тепловую_энергию_и_мощность" localSheetId="1">#REF!</definedName>
    <definedName name="Сводная_таблица_тарифов_на_тепловую_энергию_и_мощность" localSheetId="2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 localSheetId="0">#REF!</definedName>
    <definedName name="Сводная_таблица_тарифов_на_электроэнергию_и_мощность" localSheetId="1">#REF!</definedName>
    <definedName name="Сводная_таблица_тарифов_на_электроэнергию_и_мощность" localSheetId="2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 localSheetId="0">#REF!</definedName>
    <definedName name="Сводные_экономические_показатели_по_потребителям" localSheetId="1">#REF!</definedName>
    <definedName name="Сводные_экономические_показатели_по_потребителям" localSheetId="2">#REF!</definedName>
    <definedName name="Сводные_экономические_показатели_по_потребителям">#REF!</definedName>
    <definedName name="сель" localSheetId="0">'1 ЦК'!сель</definedName>
    <definedName name="сель" localSheetId="1">'2 ЦК'!сель</definedName>
    <definedName name="сель" localSheetId="2">Потери!сель</definedName>
    <definedName name="сель">[0]!сель</definedName>
    <definedName name="сельск.хоз" localSheetId="0">'1 ЦК'!сельск.хоз</definedName>
    <definedName name="сельск.хоз" localSheetId="1">'2 ЦК'!сельск.хоз</definedName>
    <definedName name="сельск.хоз" localSheetId="2">Потери!сельск.хоз</definedName>
    <definedName name="сельск.хоз">[0]!сельск.хоз</definedName>
    <definedName name="смета" localSheetId="0">'1 ЦК'!смета</definedName>
    <definedName name="смета" localSheetId="1">'2 ЦК'!смета</definedName>
    <definedName name="смета" localSheetId="2">Потери!смета</definedName>
    <definedName name="смета">[0]!смета</definedName>
    <definedName name="Сравнительные_варианты_двухставочных_тарифов_на_теплоэн" localSheetId="0">#REF!</definedName>
    <definedName name="Сравнительные_варианты_двухставочных_тарифов_на_теплоэн" localSheetId="1">#REF!</definedName>
    <definedName name="Сравнительные_варианты_двухставочных_тарифов_на_теплоэн" localSheetId="2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 localSheetId="0">#REF!</definedName>
    <definedName name="Сравнительные_варианты_двухставочных_тарифов_на_эл.эн" localSheetId="1">#REF!</definedName>
    <definedName name="Сравнительные_варианты_двухставочных_тарифов_на_эл.эн" localSheetId="2">#REF!</definedName>
    <definedName name="Сравнительные_варианты_двухставочных_тарифов_на_эл.эн">#REF!</definedName>
    <definedName name="Сравнительный_анализ_ТЭП_к_расчету_тарифов" localSheetId="0">#REF!</definedName>
    <definedName name="Сравнительный_анализ_ТЭП_к_расчету_тарифов" localSheetId="1">#REF!</definedName>
    <definedName name="Сравнительный_анализ_ТЭП_к_расчету_тарифов" localSheetId="2">#REF!</definedName>
    <definedName name="Сравнительный_анализ_ТЭП_к_расчету_тарифов">#REF!</definedName>
    <definedName name="сс" localSheetId="0">'1 ЦК'!сс</definedName>
    <definedName name="сс" localSheetId="1">'2 ЦК'!сс</definedName>
    <definedName name="сс" localSheetId="2">Потери!сс</definedName>
    <definedName name="сс">[0]!сс</definedName>
    <definedName name="сссс" localSheetId="0">'1 ЦК'!сссс</definedName>
    <definedName name="сссс" localSheetId="1">'2 ЦК'!сссс</definedName>
    <definedName name="сссс" localSheetId="2">Потери!сссс</definedName>
    <definedName name="сссс">[0]!сссс</definedName>
    <definedName name="ссы" localSheetId="0">'1 ЦК'!ссы</definedName>
    <definedName name="ссы" localSheetId="1">'2 ЦК'!ссы</definedName>
    <definedName name="ссы" localSheetId="2">Потери!ссы</definedName>
    <definedName name="ссы">[0]!ссы</definedName>
    <definedName name="Т12_4мес" localSheetId="0">'1 ЦК'!Т12_4мес</definedName>
    <definedName name="Т12_4мес" localSheetId="1">'2 ЦК'!Т12_4мес</definedName>
    <definedName name="Т12_4мес" localSheetId="2">Потери!Т12_4мес</definedName>
    <definedName name="Т12_4мес">[0]!Т12_4мес</definedName>
    <definedName name="т2.3.10" localSheetId="0">'1 ЦК'!т2.3.10</definedName>
    <definedName name="т2.3.10" localSheetId="1">'2 ЦК'!т2.3.10</definedName>
    <definedName name="т2.3.10" localSheetId="2">Потери!т2.3.10</definedName>
    <definedName name="т2.3.10">[0]!т2.3.10</definedName>
    <definedName name="тов" localSheetId="0">'1 ЦК'!тов</definedName>
    <definedName name="тов" localSheetId="1">'2 ЦК'!тов</definedName>
    <definedName name="тов" localSheetId="2">Потери!тов</definedName>
    <definedName name="тов">[0]!тов</definedName>
    <definedName name="третий" localSheetId="0">#REF!</definedName>
    <definedName name="третий" localSheetId="1">#REF!</definedName>
    <definedName name="третий" localSheetId="2">#REF!</definedName>
    <definedName name="третий">#REF!</definedName>
    <definedName name="три" localSheetId="0">'1 ЦК'!три</definedName>
    <definedName name="три" localSheetId="1">'2 ЦК'!три</definedName>
    <definedName name="три" localSheetId="2">Потери!три</definedName>
    <definedName name="три">[0]!три</definedName>
    <definedName name="у" localSheetId="0">'1 ЦК'!у</definedName>
    <definedName name="у" localSheetId="1">'2 ЦК'!у</definedName>
    <definedName name="у" localSheetId="2">Потери!у</definedName>
    <definedName name="у">[0]!у</definedName>
    <definedName name="уку" localSheetId="0">'1 ЦК'!уку</definedName>
    <definedName name="уку" localSheetId="1">'2 ЦК'!уку</definedName>
    <definedName name="уку" localSheetId="2">Потери!уку</definedName>
    <definedName name="уку">[0]!уку</definedName>
    <definedName name="ууууу" localSheetId="0">'1 ЦК'!ууууу</definedName>
    <definedName name="ууууу" localSheetId="1">'2 ЦК'!ууууу</definedName>
    <definedName name="ууууу" localSheetId="2">Потери!ууууу</definedName>
    <definedName name="ууууу">[0]!ууууу</definedName>
    <definedName name="УФ" localSheetId="0">'1 ЦК'!УФ</definedName>
    <definedName name="УФ" localSheetId="1">'2 ЦК'!УФ</definedName>
    <definedName name="УФ" localSheetId="2">Потери!УФ</definedName>
    <definedName name="УФ">[0]!УФ</definedName>
    <definedName name="Ф16" localSheetId="0">#REF!</definedName>
    <definedName name="Ф16" localSheetId="1">#REF!</definedName>
    <definedName name="Ф16" localSheetId="2">#REF!</definedName>
    <definedName name="Ф16">#REF!</definedName>
    <definedName name="ц" localSheetId="0">'1 ЦК'!ц</definedName>
    <definedName name="ц" localSheetId="1">'2 ЦК'!ц</definedName>
    <definedName name="ц" localSheetId="2">Потери!ц</definedName>
    <definedName name="ц">[0]!ц</definedName>
    <definedName name="цу" localSheetId="0">'1 ЦК'!цу</definedName>
    <definedName name="цу" localSheetId="1">'2 ЦК'!цу</definedName>
    <definedName name="цу" localSheetId="2">Потери!цу</definedName>
    <definedName name="цу">[0]!цу</definedName>
    <definedName name="цуа" localSheetId="0">'1 ЦК'!цуа</definedName>
    <definedName name="цуа" localSheetId="1">'2 ЦК'!цуа</definedName>
    <definedName name="цуа" localSheetId="2">Потери!цуа</definedName>
    <definedName name="цуа">[0]!цуа</definedName>
    <definedName name="цууу" localSheetId="0">'1 ЦК'!цууу</definedName>
    <definedName name="цууу" localSheetId="1">'2 ЦК'!цууу</definedName>
    <definedName name="цууу" localSheetId="2">Потери!цууу</definedName>
    <definedName name="цууу">[0]!цууу</definedName>
    <definedName name="четвертый" localSheetId="0">#REF!</definedName>
    <definedName name="четвертый" localSheetId="1">#REF!</definedName>
    <definedName name="четвертый" localSheetId="2">#REF!</definedName>
    <definedName name="четвертый">#REF!</definedName>
    <definedName name="ыв" localSheetId="0">'1 ЦК'!ыв</definedName>
    <definedName name="ыв" localSheetId="1">'2 ЦК'!ыв</definedName>
    <definedName name="ыв" localSheetId="2">Потери!ыв</definedName>
    <definedName name="ыв">[0]!ыв</definedName>
    <definedName name="ывы" localSheetId="0">'1 ЦК'!ывы</definedName>
    <definedName name="ывы" localSheetId="1">'2 ЦК'!ывы</definedName>
    <definedName name="ывы" localSheetId="2">Потери!ывы</definedName>
    <definedName name="ывы">[0]!ывы</definedName>
    <definedName name="ыыы" localSheetId="0" hidden="1">{#N/A,#N/A,FALSE,"Себестоимсть-97"}</definedName>
    <definedName name="ыыы" localSheetId="1" hidden="1">{#N/A,#N/A,FALSE,"Себестоимсть-97"}</definedName>
    <definedName name="ыыы" localSheetId="2" hidden="1">{#N/A,#N/A,FALSE,"Себестоимсть-97"}</definedName>
    <definedName name="ыыы" hidden="1">{#N/A,#N/A,FALSE,"Себестоимсть-97"}</definedName>
    <definedName name="ыыыы" localSheetId="0">'1 ЦК'!ыыыы</definedName>
    <definedName name="ыыыы" localSheetId="1">'2 ЦК'!ыыыы</definedName>
    <definedName name="ыыыы" localSheetId="2">Потери!ыыыы</definedName>
    <definedName name="ыыыы">[0]!ыыыы</definedName>
  </definedNames>
  <calcPr calcId="145621"/>
</workbook>
</file>

<file path=xl/calcChain.xml><?xml version="1.0" encoding="utf-8"?>
<calcChain xmlns="http://schemas.openxmlformats.org/spreadsheetml/2006/main">
  <c r="C11" i="2" l="1"/>
  <c r="C47" i="2" l="1"/>
  <c r="E13" i="2"/>
  <c r="C25" i="1"/>
  <c r="C14" i="2"/>
  <c r="F13" i="2"/>
  <c r="D13" i="2"/>
  <c r="C13" i="2"/>
  <c r="C24" i="1"/>
  <c r="C51" i="2"/>
  <c r="C15" i="2"/>
  <c r="C25" i="2" l="1"/>
  <c r="C19" i="2"/>
  <c r="C30" i="2" s="1"/>
  <c r="C35" i="2" s="1"/>
  <c r="D22" i="3" l="1"/>
  <c r="D24" i="3"/>
  <c r="D35" i="2"/>
  <c r="E35" i="2" s="1"/>
  <c r="F35" i="2" s="1"/>
  <c r="C61" i="2"/>
  <c r="D61" i="2" s="1"/>
  <c r="E61" i="2" s="1"/>
  <c r="F61" i="2" s="1"/>
  <c r="F18" i="2"/>
  <c r="F24" i="2" s="1"/>
  <c r="F29" i="2" s="1"/>
  <c r="E18" i="2"/>
  <c r="C18" i="2"/>
  <c r="E12" i="2"/>
  <c r="C52" i="2"/>
  <c r="C57" i="2" s="1"/>
  <c r="D57" i="2" s="1"/>
  <c r="E57" i="2" s="1"/>
  <c r="F57" i="2" s="1"/>
  <c r="D51" i="2"/>
  <c r="F33" i="2"/>
  <c r="E33" i="2"/>
  <c r="D56" i="2"/>
  <c r="C49" i="2"/>
  <c r="C53" i="2" s="1"/>
  <c r="C58" i="2" s="1"/>
  <c r="C62" i="2" s="1"/>
  <c r="C66" i="2" s="1"/>
  <c r="C48" i="2"/>
  <c r="D48" i="2" s="1"/>
  <c r="E48" i="2" s="1"/>
  <c r="F48" i="2" s="1"/>
  <c r="D18" i="2"/>
  <c r="D24" i="2" s="1"/>
  <c r="D29" i="2" s="1"/>
  <c r="D21" i="3" l="1"/>
  <c r="D8" i="3"/>
  <c r="C65" i="2"/>
  <c r="D65" i="2" s="1"/>
  <c r="E65" i="2" s="1"/>
  <c r="F65" i="2" s="1"/>
  <c r="E28" i="2"/>
  <c r="F28" i="2"/>
  <c r="D19" i="2"/>
  <c r="E19" i="2" s="1"/>
  <c r="F19" i="2" s="1"/>
  <c r="E17" i="2"/>
  <c r="E23" i="2"/>
  <c r="D62" i="2"/>
  <c r="E62" i="2" s="1"/>
  <c r="F62" i="2" s="1"/>
  <c r="C24" i="2"/>
  <c r="C29" i="2" s="1"/>
  <c r="F34" i="2"/>
  <c r="D34" i="2"/>
  <c r="E24" i="2"/>
  <c r="D12" i="2"/>
  <c r="D14" i="2"/>
  <c r="E14" i="2" s="1"/>
  <c r="D15" i="2"/>
  <c r="E15" i="2" s="1"/>
  <c r="F15" i="2" s="1"/>
  <c r="D17" i="2"/>
  <c r="D23" i="2"/>
  <c r="D28" i="2"/>
  <c r="D30" i="2"/>
  <c r="E30" i="2" s="1"/>
  <c r="F30" i="2" s="1"/>
  <c r="D33" i="2"/>
  <c r="D47" i="2"/>
  <c r="D58" i="2"/>
  <c r="E58" i="2" s="1"/>
  <c r="F58" i="2" s="1"/>
  <c r="D64" i="2"/>
  <c r="F12" i="2"/>
  <c r="F17" i="2"/>
  <c r="F23" i="2"/>
  <c r="D49" i="2"/>
  <c r="E49" i="2" s="1"/>
  <c r="F49" i="2" s="1"/>
  <c r="D52" i="2"/>
  <c r="E52" i="2" s="1"/>
  <c r="F52" i="2" s="1"/>
  <c r="D66" i="2"/>
  <c r="E66" i="2" s="1"/>
  <c r="F66" i="2" s="1"/>
  <c r="F47" i="2"/>
  <c r="E47" i="2"/>
  <c r="F56" i="2"/>
  <c r="F51" i="2"/>
  <c r="E56" i="2"/>
  <c r="E51" i="2"/>
  <c r="C56" i="2"/>
  <c r="C55" i="2" s="1"/>
  <c r="C20" i="2"/>
  <c r="C16" i="2" s="1"/>
  <c r="C23" i="2"/>
  <c r="D25" i="2"/>
  <c r="E25" i="2" s="1"/>
  <c r="F25" i="2" s="1"/>
  <c r="F60" i="2"/>
  <c r="E60" i="2"/>
  <c r="C60" i="2"/>
  <c r="C59" i="2" s="1"/>
  <c r="F64" i="2"/>
  <c r="E64" i="2"/>
  <c r="C64" i="2"/>
  <c r="D53" i="2"/>
  <c r="E53" i="2" s="1"/>
  <c r="F53" i="2" s="1"/>
  <c r="D60" i="2"/>
  <c r="E59" i="2" l="1"/>
  <c r="E46" i="2"/>
  <c r="C63" i="2"/>
  <c r="E11" i="2"/>
  <c r="D59" i="2"/>
  <c r="F59" i="2"/>
  <c r="F63" i="2"/>
  <c r="F55" i="2"/>
  <c r="E63" i="2"/>
  <c r="E55" i="2"/>
  <c r="D46" i="2"/>
  <c r="D11" i="2"/>
  <c r="F46" i="2"/>
  <c r="D63" i="2"/>
  <c r="D55" i="2"/>
  <c r="E50" i="2"/>
  <c r="F50" i="2"/>
  <c r="D50" i="2"/>
  <c r="C26" i="2"/>
  <c r="C22" i="2" s="1"/>
  <c r="D20" i="2"/>
  <c r="E20" i="2" s="1"/>
  <c r="E16" i="2" s="1"/>
  <c r="F14" i="2"/>
  <c r="F11" i="2" s="1"/>
  <c r="E29" i="2"/>
  <c r="C50" i="2"/>
  <c r="C46" i="2"/>
  <c r="C34" i="2"/>
  <c r="D26" i="1"/>
  <c r="D14" i="1"/>
  <c r="D16" i="2" l="1"/>
  <c r="F20" i="2"/>
  <c r="F16" i="2" s="1"/>
  <c r="E34" i="2"/>
  <c r="C31" i="2"/>
  <c r="C27" i="2" s="1"/>
  <c r="D26" i="2"/>
  <c r="D22" i="2" s="1"/>
  <c r="E14" i="1"/>
  <c r="E26" i="1"/>
  <c r="D11" i="1"/>
  <c r="D24" i="1"/>
  <c r="E11" i="1"/>
  <c r="E24" i="1"/>
  <c r="F11" i="1"/>
  <c r="F24" i="1"/>
  <c r="E26" i="2" l="1"/>
  <c r="E22" i="2" s="1"/>
  <c r="C36" i="2"/>
  <c r="C32" i="2" s="1"/>
  <c r="D31" i="2"/>
  <c r="D27" i="2" s="1"/>
  <c r="D25" i="1"/>
  <c r="E25" i="1" s="1"/>
  <c r="F25" i="1" s="1"/>
  <c r="C23" i="1"/>
  <c r="D13" i="1"/>
  <c r="E13" i="1" s="1"/>
  <c r="F13" i="1" s="1"/>
  <c r="C10" i="1"/>
  <c r="F26" i="1"/>
  <c r="F14" i="1"/>
  <c r="D23" i="1" l="1"/>
  <c r="E31" i="2"/>
  <c r="E27" i="2" s="1"/>
  <c r="D36" i="2"/>
  <c r="D32" i="2" s="1"/>
  <c r="F26" i="2"/>
  <c r="F22" i="2" s="1"/>
  <c r="E10" i="1"/>
  <c r="F23" i="1"/>
  <c r="E23" i="1"/>
  <c r="D10" i="1"/>
  <c r="F10" i="1"/>
  <c r="E36" i="2" l="1"/>
  <c r="E32" i="2" s="1"/>
  <c r="F31" i="2"/>
  <c r="F27" i="2" s="1"/>
  <c r="F36" i="2" l="1"/>
  <c r="F32" i="2" s="1"/>
</calcChain>
</file>

<file path=xl/sharedStrings.xml><?xml version="1.0" encoding="utf-8"?>
<sst xmlns="http://schemas.openxmlformats.org/spreadsheetml/2006/main" count="169" uniqueCount="61">
  <si>
    <t>№ п/п</t>
  </si>
  <si>
    <t>Наименование</t>
  </si>
  <si>
    <t>Предельные уровни нерегулируемых цен, руб./тыс.кВтч (без НДС)</t>
  </si>
  <si>
    <t>ВН</t>
  </si>
  <si>
    <t>СН1</t>
  </si>
  <si>
    <t>СН2</t>
  </si>
  <si>
    <t>НН</t>
  </si>
  <si>
    <t>Первая ценовая категория</t>
  </si>
  <si>
    <t xml:space="preserve"> 1.1</t>
  </si>
  <si>
    <r>
      <t xml:space="preserve">средневзвешенная нерегулируемая цена на электрическую энергию (мощность) </t>
    </r>
    <r>
      <rPr>
        <vertAlign val="superscript"/>
        <sz val="10"/>
        <rFont val="Times New Roman"/>
        <family val="1"/>
        <charset val="204"/>
      </rPr>
      <t>1)</t>
    </r>
  </si>
  <si>
    <r>
      <t xml:space="preserve"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</t>
    </r>
    <r>
      <rPr>
        <vertAlign val="superscript"/>
        <sz val="10"/>
        <rFont val="Times New Roman"/>
        <family val="1"/>
        <charset val="204"/>
      </rPr>
      <t>2)</t>
    </r>
  </si>
  <si>
    <r>
      <t xml:space="preserve">сбытовая надбавка гарантирующего поставщика </t>
    </r>
    <r>
      <rPr>
        <vertAlign val="superscript"/>
        <sz val="10"/>
        <rFont val="Times New Roman"/>
        <family val="1"/>
        <charset val="204"/>
      </rPr>
      <t>3)</t>
    </r>
  </si>
  <si>
    <t xml:space="preserve"> 1.2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</si>
  <si>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4)</t>
    </r>
  </si>
  <si>
    <t xml:space="preserve"> 2.1</t>
  </si>
  <si>
    <t>Вторая ценовая категория</t>
  </si>
  <si>
    <t xml:space="preserve"> 1.1.1</t>
  </si>
  <si>
    <t>Дневная зона, всего
в том числе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</si>
  <si>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vertAlign val="superscript"/>
        <sz val="10"/>
        <rFont val="Times New Roman"/>
        <family val="1"/>
        <charset val="204"/>
      </rPr>
      <t>1)</t>
    </r>
  </si>
  <si>
    <r>
      <t>плата за иные услуги, оказание которых является неотъемлемой частью процесса поставки электрической энергии потребителям</t>
    </r>
    <r>
      <rPr>
        <vertAlign val="superscript"/>
        <sz val="10"/>
        <rFont val="Times New Roman"/>
        <family val="1"/>
        <charset val="204"/>
      </rPr>
      <t xml:space="preserve"> 4)</t>
    </r>
  </si>
  <si>
    <t xml:space="preserve"> 1.1.2</t>
  </si>
  <si>
    <t>Ночная зона, всего
в том числе</t>
  </si>
  <si>
    <t xml:space="preserve"> 1.2.1</t>
  </si>
  <si>
    <t xml:space="preserve"> 1.2.2</t>
  </si>
  <si>
    <t>Полупиковая зона, всего
в том числе</t>
  </si>
  <si>
    <t xml:space="preserve"> 1.2.3</t>
  </si>
  <si>
    <t>Пиковая зона, всего
в том числе</t>
  </si>
  <si>
    <r>
      <t xml:space="preserve">     </t>
    </r>
    <r>
      <rPr>
        <sz val="12"/>
        <rFont val="Times New Roman"/>
        <family val="1"/>
        <charset val="204"/>
      </rPr>
      <t xml:space="preserve">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непревышения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</si>
  <si>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№ 
п/п</t>
  </si>
  <si>
    <t>Единица 
измерения</t>
  </si>
  <si>
    <t>I.</t>
  </si>
  <si>
    <t>Предельный уровень нерегулируемой цены на электрическую энергию, приобретаемую для компенсации потерь, в т.ч.:</t>
  </si>
  <si>
    <t>руб./тыс.кВтч</t>
  </si>
  <si>
    <r>
      <t>средневзвешенная нерегулируемая цена электрической энергии (мощности)</t>
    </r>
    <r>
      <rPr>
        <vertAlign val="superscript"/>
        <sz val="10"/>
        <rFont val="Times New Roman"/>
        <family val="1"/>
        <charset val="204"/>
      </rPr>
      <t xml:space="preserve"> 1)</t>
    </r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</si>
  <si>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2)</t>
    </r>
  </si>
  <si>
    <t xml:space="preserve"> 1.3</t>
  </si>
  <si>
    <r>
      <t xml:space="preserve">плата за иные услуги, оказание которых является неотъемлемой частью процесса поставки электрической энергии потребителям </t>
    </r>
    <r>
      <rPr>
        <vertAlign val="superscript"/>
        <sz val="10"/>
        <rFont val="Times New Roman"/>
        <family val="1"/>
        <charset val="204"/>
      </rPr>
      <t>3)</t>
    </r>
  </si>
  <si>
    <r>
      <t xml:space="preserve">     </t>
    </r>
    <r>
      <rPr>
        <sz val="12"/>
        <rFont val="Times New Roman"/>
        <family val="1"/>
        <charset val="204"/>
      </rPr>
      <t xml:space="preserve">II. Предельный уровень нерегулируемой цены </t>
    </r>
    <r>
      <rPr>
        <b/>
        <sz val="12"/>
        <rFont val="Times New Roman"/>
        <family val="1"/>
        <charset val="204"/>
      </rPr>
      <t>в отношении величин превышения</t>
    </r>
    <r>
      <rPr>
        <sz val="12"/>
        <rFont val="Times New Roman"/>
        <family val="1"/>
        <charset val="204"/>
      </rPr>
      <t xml:space="preserve"> фактических объемов потерь электрической энергии над объемами потерь, учтенными в сводном прогнозном балансе.</t>
    </r>
  </si>
  <si>
    <t>Одноставочная цена, всего в том числе</t>
  </si>
  <si>
    <t>Цены, дифференцированные по двум зонам суток</t>
  </si>
  <si>
    <t>Цены, дифференцированные по трем зонам суток</t>
  </si>
  <si>
    <t>Предельный уровень нерегулируемой цены (без НДС)</t>
  </si>
  <si>
    <t>АО "ЕЭнС"</t>
  </si>
  <si>
    <t xml:space="preserve">Потребители с максимальной мощностью энергопринимающих устройств менее 670 кВтч </t>
  </si>
  <si>
    <r>
      <t xml:space="preserve">сбытовая надбавка </t>
    </r>
    <r>
      <rPr>
        <vertAlign val="superscript"/>
        <sz val="10"/>
        <rFont val="Times New Roman"/>
        <family val="1"/>
        <charset val="204"/>
      </rPr>
      <t>3)</t>
    </r>
  </si>
  <si>
    <t>Фактические предельные уровни нерегулируемых цен на электрическую энергию (мощность), поставляемую прочим потребителям по договорам энергоснабжения, на январь 2019 года</t>
  </si>
  <si>
    <t>Фактические предельные уровни нерегулируемых цен на электрическую энергию (мощность), поставляемую прочим потребителям по договорам купли-продажи, на январь 2019 года</t>
  </si>
  <si>
    <t>Расчет фактических предельных уровней нерегулируемых цен на электрическую энергию, поставляемую сетевым организациям для компенсации потерь, на январь 2019 года</t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</si>
  <si>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Средневзвешенная нерегулируемая цена электрической энергии (мощности) для потребителей, выбравших для расчетов 1 ценовую категорию, рассчитана АО "ЕЭнС" в соответствии с п.88 Основных положений функционирования розничных рынков электрической энергии, утвержденных постановлением Правительства РФ от 04.05.2012 г. № 442.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</si>
  <si>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27.12.2018.г.).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</si>
  <si>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</si>
  <si>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4)</t>
    </r>
    <r>
      <rPr>
        <sz val="10"/>
        <rFont val="Times New Roman"/>
        <family val="1"/>
        <charset val="204"/>
      </rPr>
      <t xml:space="preserve"> Плата за иные услуги, оказание которых является неотъемлемой частью процесса поставки электрической энергии потребителям,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</si>
  <si>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Средневзвешенная нерегулируемая цена электрической энергии (мощности) для потребителей, выбравших для расчетов 2 ценовую категорию, рассчитана  и опубликована  коммерческим оператором оптового рынка на сайте АО «АТС».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</si>
  <si>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Тарифы на услуги по передаче утверждены постановлением РЭК Свердловской области от 25.12.2018 г. № 321-ПК "Об установлении единых (котловых) тарифов на услуги по передаче электрической энергии по сетям Свердловской области" (в редакции от 27.12.2018 г.).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</si>
  <si>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04.05.2012г. № 442.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</si>
  <si>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</si>
  <si>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  </r>
  </si>
  <si>
    <r>
      <rPr>
        <vertAlign val="superscript"/>
        <sz val="10"/>
        <rFont val="Times New Roman"/>
        <family val="1"/>
        <charset val="204"/>
      </rPr>
      <t>1)</t>
    </r>
    <r>
      <rPr>
        <sz val="10"/>
        <rFont val="Times New Roman"/>
        <family val="1"/>
        <charset val="204"/>
      </rPr>
      <t xml:space="preserve"> Рассчитана АО "ЕЭнС" в соответствии с пунктом 88 Основных положений функционирования розничных рынков электрической энергии, утвержденных постановлением Правительства РФ от 04..05.2012г. № 442.</t>
    </r>
  </si>
  <si>
    <r>
      <rPr>
        <vertAlign val="superscript"/>
        <sz val="10"/>
        <rFont val="Times New Roman"/>
        <family val="1"/>
        <charset val="204"/>
      </rPr>
      <t>2)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год".</t>
    </r>
  </si>
  <si>
    <r>
      <rPr>
        <vertAlign val="superscript"/>
        <sz val="10"/>
        <rFont val="Times New Roman"/>
        <family val="1"/>
        <charset val="204"/>
      </rPr>
      <t>3)</t>
    </r>
    <r>
      <rPr>
        <sz val="10"/>
        <rFont val="Times New Roman"/>
        <family val="1"/>
        <charset val="204"/>
      </rPr>
      <t xml:space="preserve"> Сбытовая надбавка утверждена постановлением РЭК Свердловской области от 25.12.2018 г. № 316-ПК "Об установлении сбытовых надбавок гарантирующих поставщиков электрической энергии, поставляющих электрическую энергию (мощность) на розничном рынке на территории Свердловской области на 2019 год"  для подгруппы группы "прочие потребители" с максимальной мощностью энергопринимающих устройств от 670 кВт до 10 МВт (пункт 96 Основных положений функционирования розничных рынков электрической энергии, утвержденных постановлением Правительства РФ от 04.05.2012 г. № 442).</t>
    </r>
  </si>
  <si>
    <r>
      <rPr>
        <vertAlign val="superscript"/>
        <sz val="10"/>
        <rFont val="Times New Roman"/>
        <family val="1"/>
        <charset val="204"/>
      </rPr>
      <t>4)</t>
    </r>
    <r>
      <rPr>
        <sz val="10"/>
        <rFont val="Times New Roman"/>
        <family val="1"/>
        <charset val="204"/>
      </rPr>
      <t xml:space="preserve"> Рассчитана АО "ЕЭнС" в соответствии с п. 101 Основных положений функционирования розничных рынков электроэнергии, утвержденных постановлением Правительства РФ от 04.05.2012г № 442.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</si>
</sst>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?_р_._-;_-@_-"/>
    <numFmt numFmtId="166" formatCode="_-* #,##0.000_р_._-;\-* #,##0.000_р_._-;_-* &quot;-&quot;??_р_._-;_-@_-"/>
    <numFmt numFmtId="167" formatCode="_-* #,##0_-;\-* #,##0_-;_-* &quot;-&quot;_-;_-@_-"/>
    <numFmt numFmtId="168" formatCode="_-* #,##0.00_-;\-* #,##0.00_-;_-* &quot;-&quot;??_-;_-@_-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General_)"/>
    <numFmt numFmtId="172" formatCode="0.0"/>
    <numFmt numFmtId="173" formatCode="&quot;$&quot;#,##0;[Red]&quot;$&quot;#,##0\-"/>
    <numFmt numFmtId="174" formatCode="_(* #,##0.00_);_(* \(#,##0.00\);_(* &quot;-&quot;??_);_(@_)"/>
    <numFmt numFmtId="175" formatCode="#,##0.00_ ;\-#,##0.00\ "/>
    <numFmt numFmtId="176" formatCode="#,##0.000000_ ;\-#,##0.000000\ 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Optima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sz val="11"/>
      <color theme="1"/>
      <name val="Calibri"/>
      <family val="2"/>
      <scheme val="minor"/>
    </font>
    <font>
      <b/>
      <sz val="12"/>
      <color rgb="FF3415E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3" fillId="0" borderId="0"/>
    <xf numFmtId="0" fontId="13" fillId="0" borderId="0"/>
    <xf numFmtId="4" fontId="14" fillId="0" borderId="6">
      <alignment horizontal="right" vertical="top"/>
    </xf>
    <xf numFmtId="4" fontId="14" fillId="0" borderId="6">
      <alignment horizontal="right" vertical="top"/>
    </xf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6" fillId="0" borderId="0"/>
    <xf numFmtId="0" fontId="13" fillId="0" borderId="0"/>
    <xf numFmtId="0" fontId="17" fillId="0" borderId="0"/>
    <xf numFmtId="171" fontId="18" fillId="0" borderId="19">
      <protection locked="0"/>
    </xf>
    <xf numFmtId="171" fontId="19" fillId="3" borderId="19"/>
    <xf numFmtId="172" fontId="20" fillId="4" borderId="20" applyNumberFormat="0" applyBorder="0" applyAlignment="0">
      <alignment vertical="center"/>
      <protection locked="0"/>
    </xf>
    <xf numFmtId="0" fontId="17" fillId="0" borderId="0"/>
    <xf numFmtId="173" fontId="21" fillId="0" borderId="0" applyFont="0" applyFill="0" applyBorder="0" applyAlignment="0" applyProtection="0"/>
    <xf numFmtId="174" fontId="15" fillId="0" borderId="0" applyFont="0" applyFill="0" applyBorder="0" applyAlignment="0" applyProtection="0"/>
    <xf numFmtId="164" fontId="2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center"/>
    </xf>
    <xf numFmtId="0" fontId="10" fillId="0" borderId="0" xfId="1" applyFont="1" applyFill="1" applyBorder="1" applyAlignment="1">
      <alignment vertical="center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/>
    </xf>
    <xf numFmtId="0" fontId="6" fillId="2" borderId="9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9" fillId="0" borderId="16" xfId="0" applyFont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164" fontId="9" fillId="0" borderId="2" xfId="2" applyNumberFormat="1" applyFont="1" applyBorder="1" applyAlignment="1">
      <alignment vertical="center"/>
    </xf>
    <xf numFmtId="164" fontId="9" fillId="0" borderId="17" xfId="2" applyNumberFormat="1" applyFont="1" applyBorder="1" applyAlignment="1">
      <alignment vertical="center"/>
    </xf>
    <xf numFmtId="164" fontId="9" fillId="0" borderId="0" xfId="2" applyNumberFormat="1" applyFont="1" applyFill="1" applyBorder="1" applyAlignment="1">
      <alignment vertical="center"/>
    </xf>
    <xf numFmtId="164" fontId="4" fillId="0" borderId="0" xfId="1" applyNumberFormat="1" applyFont="1" applyFill="1" applyBorder="1"/>
    <xf numFmtId="165" fontId="4" fillId="0" borderId="0" xfId="1" applyNumberFormat="1" applyFont="1" applyFill="1" applyBorder="1"/>
    <xf numFmtId="0" fontId="9" fillId="0" borderId="0" xfId="1" applyFont="1"/>
    <xf numFmtId="0" fontId="4" fillId="0" borderId="18" xfId="0" applyFont="1" applyBorder="1"/>
    <xf numFmtId="0" fontId="4" fillId="0" borderId="6" xfId="0" applyFont="1" applyBorder="1" applyAlignment="1">
      <alignment horizontal="left" vertical="center" wrapText="1" indent="1"/>
    </xf>
    <xf numFmtId="164" fontId="4" fillId="0" borderId="6" xfId="2" applyNumberFormat="1" applyFont="1" applyBorder="1" applyAlignment="1">
      <alignment vertical="center"/>
    </xf>
    <xf numFmtId="164" fontId="4" fillId="0" borderId="7" xfId="2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Alignment="1">
      <alignment vertical="center"/>
    </xf>
    <xf numFmtId="0" fontId="4" fillId="0" borderId="8" xfId="0" applyFont="1" applyBorder="1"/>
    <xf numFmtId="0" fontId="4" fillId="0" borderId="9" xfId="0" applyFont="1" applyBorder="1" applyAlignment="1">
      <alignment horizontal="left" vertical="center" wrapText="1" indent="1"/>
    </xf>
    <xf numFmtId="164" fontId="4" fillId="0" borderId="9" xfId="2" applyNumberFormat="1" applyFont="1" applyBorder="1" applyAlignment="1">
      <alignment vertical="center"/>
    </xf>
    <xf numFmtId="164" fontId="4" fillId="0" borderId="10" xfId="2" applyNumberFormat="1" applyFont="1" applyBorder="1" applyAlignment="1">
      <alignment vertical="center"/>
    </xf>
    <xf numFmtId="0" fontId="12" fillId="0" borderId="0" xfId="1" applyFont="1"/>
    <xf numFmtId="166" fontId="4" fillId="0" borderId="0" xfId="2" applyNumberFormat="1" applyFont="1" applyFill="1" applyBorder="1" applyAlignment="1">
      <alignment vertical="center" wrapText="1"/>
    </xf>
    <xf numFmtId="166" fontId="4" fillId="0" borderId="0" xfId="1" applyNumberFormat="1" applyFont="1" applyFill="1" applyBorder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justify" vertical="center"/>
    </xf>
    <xf numFmtId="166" fontId="4" fillId="0" borderId="0" xfId="1" applyNumberFormat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left" vertical="center" wrapText="1" inden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/>
    <xf numFmtId="166" fontId="9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 indent="1"/>
    </xf>
    <xf numFmtId="166" fontId="4" fillId="0" borderId="0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3" fillId="0" borderId="0" xfId="1" applyFont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left" vertical="center" wrapText="1" indent="1"/>
    </xf>
    <xf numFmtId="164" fontId="4" fillId="0" borderId="0" xfId="2" applyNumberFormat="1" applyFont="1" applyBorder="1"/>
    <xf numFmtId="0" fontId="4" fillId="0" borderId="0" xfId="1" applyFont="1" applyFill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3" fillId="0" borderId="6" xfId="0" applyFont="1" applyFill="1" applyBorder="1" applyAlignment="1">
      <alignment wrapText="1"/>
    </xf>
    <xf numFmtId="0" fontId="4" fillId="0" borderId="18" xfId="0" applyFont="1" applyFill="1" applyBorder="1"/>
    <xf numFmtId="0" fontId="4" fillId="0" borderId="6" xfId="0" applyFont="1" applyFill="1" applyBorder="1" applyAlignment="1">
      <alignment horizontal="left" vertical="center" wrapText="1" indent="1"/>
    </xf>
    <xf numFmtId="0" fontId="4" fillId="0" borderId="8" xfId="0" applyFont="1" applyFill="1" applyBorder="1"/>
    <xf numFmtId="0" fontId="4" fillId="0" borderId="9" xfId="0" applyFont="1" applyFill="1" applyBorder="1" applyAlignment="1">
      <alignment horizontal="left" vertical="center" wrapText="1" indent="1"/>
    </xf>
    <xf numFmtId="165" fontId="4" fillId="0" borderId="0" xfId="1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wrapText="1" indent="1"/>
    </xf>
    <xf numFmtId="0" fontId="4" fillId="0" borderId="0" xfId="0" applyFont="1" applyFill="1"/>
    <xf numFmtId="0" fontId="4" fillId="0" borderId="1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4" fillId="0" borderId="18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2" fontId="9" fillId="0" borderId="6" xfId="1" applyNumberFormat="1" applyFont="1" applyBorder="1" applyAlignment="1">
      <alignment horizontal="justify" vertical="center" wrapText="1"/>
    </xf>
    <xf numFmtId="0" fontId="9" fillId="0" borderId="6" xfId="1" applyFont="1" applyBorder="1" applyAlignment="1">
      <alignment horizontal="center" vertical="center"/>
    </xf>
    <xf numFmtId="175" fontId="9" fillId="0" borderId="7" xfId="2" applyNumberFormat="1" applyFont="1" applyBorder="1" applyAlignment="1">
      <alignment horizontal="center" vertical="center"/>
    </xf>
    <xf numFmtId="175" fontId="9" fillId="0" borderId="0" xfId="2" applyNumberFormat="1" applyFont="1" applyFill="1" applyBorder="1" applyAlignment="1">
      <alignment horizontal="center" vertical="center"/>
    </xf>
    <xf numFmtId="4" fontId="4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6" xfId="1" applyFont="1" applyBorder="1" applyAlignment="1">
      <alignment horizontal="left" vertical="center" wrapText="1" indent="2"/>
    </xf>
    <xf numFmtId="0" fontId="4" fillId="0" borderId="6" xfId="1" applyFont="1" applyBorder="1" applyAlignment="1">
      <alignment horizontal="center" vertical="center"/>
    </xf>
    <xf numFmtId="175" fontId="4" fillId="0" borderId="7" xfId="2" applyNumberFormat="1" applyFont="1" applyBorder="1" applyAlignment="1">
      <alignment horizontal="center" vertical="center"/>
    </xf>
    <xf numFmtId="175" fontId="4" fillId="0" borderId="0" xfId="2" applyNumberFormat="1" applyFont="1" applyFill="1" applyBorder="1" applyAlignment="1">
      <alignment horizontal="center" vertical="center"/>
    </xf>
    <xf numFmtId="176" fontId="4" fillId="0" borderId="0" xfId="1" applyNumberFormat="1" applyFont="1" applyAlignment="1">
      <alignment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center" vertical="center"/>
    </xf>
    <xf numFmtId="175" fontId="4" fillId="0" borderId="10" xfId="2" applyNumberFormat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6" borderId="18" xfId="1" applyFont="1" applyFill="1" applyBorder="1" applyAlignment="1">
      <alignment horizontal="center" vertical="center" wrapText="1"/>
    </xf>
    <xf numFmtId="0" fontId="9" fillId="6" borderId="27" xfId="1" applyFont="1" applyFill="1" applyBorder="1" applyAlignment="1">
      <alignment vertical="center" wrapText="1"/>
    </xf>
    <xf numFmtId="0" fontId="9" fillId="6" borderId="28" xfId="1" applyFont="1" applyFill="1" applyBorder="1" applyAlignment="1">
      <alignment vertical="center" wrapText="1"/>
    </xf>
    <xf numFmtId="0" fontId="9" fillId="6" borderId="29" xfId="1" applyFont="1" applyFill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/>
    </xf>
    <xf numFmtId="175" fontId="4" fillId="0" borderId="6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 wrapText="1"/>
    </xf>
    <xf numFmtId="175" fontId="4" fillId="0" borderId="7" xfId="20" applyNumberFormat="1" applyFont="1" applyBorder="1" applyAlignment="1">
      <alignment horizontal="center" vertical="center"/>
    </xf>
    <xf numFmtId="175" fontId="4" fillId="0" borderId="6" xfId="20" applyNumberFormat="1" applyFont="1" applyFill="1" applyBorder="1" applyAlignment="1">
      <alignment horizontal="center" vertical="center"/>
    </xf>
    <xf numFmtId="175" fontId="4" fillId="0" borderId="7" xfId="20" applyNumberFormat="1" applyFont="1" applyFill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/>
    </xf>
    <xf numFmtId="175" fontId="4" fillId="0" borderId="9" xfId="20" applyNumberFormat="1" applyFont="1" applyBorder="1" applyAlignment="1">
      <alignment horizontal="center" vertical="center" wrapText="1"/>
    </xf>
    <xf numFmtId="175" fontId="4" fillId="0" borderId="10" xfId="2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3" fontId="4" fillId="0" borderId="0" xfId="1" applyNumberFormat="1" applyFont="1" applyAlignment="1">
      <alignment horizontal="center"/>
    </xf>
    <xf numFmtId="175" fontId="9" fillId="0" borderId="6" xfId="20" applyNumberFormat="1" applyFont="1" applyBorder="1" applyAlignment="1">
      <alignment horizontal="center" vertical="center"/>
    </xf>
    <xf numFmtId="175" fontId="9" fillId="0" borderId="7" xfId="20" applyNumberFormat="1" applyFont="1" applyBorder="1" applyAlignment="1">
      <alignment horizontal="center" vertical="center"/>
    </xf>
    <xf numFmtId="175" fontId="9" fillId="0" borderId="24" xfId="20" applyNumberFormat="1" applyFont="1" applyBorder="1" applyAlignment="1">
      <alignment horizontal="center" vertical="center"/>
    </xf>
    <xf numFmtId="175" fontId="9" fillId="0" borderId="25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/>
    </xf>
    <xf numFmtId="4" fontId="4" fillId="0" borderId="6" xfId="20" applyNumberFormat="1" applyFont="1" applyBorder="1" applyAlignment="1">
      <alignment horizontal="center" vertical="center" wrapText="1"/>
    </xf>
    <xf numFmtId="4" fontId="4" fillId="0" borderId="7" xfId="20" applyNumberFormat="1" applyFont="1" applyBorder="1" applyAlignment="1">
      <alignment horizontal="center" vertical="center" wrapText="1"/>
    </xf>
    <xf numFmtId="4" fontId="4" fillId="0" borderId="9" xfId="20" applyNumberFormat="1" applyFont="1" applyBorder="1" applyAlignment="1">
      <alignment horizontal="center" vertical="center"/>
    </xf>
    <xf numFmtId="4" fontId="4" fillId="0" borderId="9" xfId="20" applyNumberFormat="1" applyFont="1" applyBorder="1" applyAlignment="1">
      <alignment horizontal="center" vertical="center" wrapText="1"/>
    </xf>
    <xf numFmtId="4" fontId="4" fillId="0" borderId="10" xfId="20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0" borderId="24" xfId="2" applyNumberFormat="1" applyFont="1" applyBorder="1" applyAlignment="1">
      <alignment horizontal="center" vertical="center"/>
    </xf>
    <xf numFmtId="4" fontId="9" fillId="0" borderId="25" xfId="2" applyNumberFormat="1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wrapText="1"/>
    </xf>
    <xf numFmtId="0" fontId="4" fillId="0" borderId="0" xfId="0" applyFont="1" applyBorder="1" applyAlignment="1">
      <alignment horizontal="justify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4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 wrapText="1"/>
    </xf>
    <xf numFmtId="0" fontId="7" fillId="0" borderId="26" xfId="1" applyFont="1" applyBorder="1" applyAlignment="1">
      <alignment horizontal="justify" vertical="center" wrapText="1"/>
    </xf>
  </cellXfs>
  <cellStyles count="22">
    <cellStyle name="_190-ПК(Нерег)1" xfId="3"/>
    <cellStyle name="_tipogr_end" xfId="4"/>
    <cellStyle name="50%" xfId="5"/>
    <cellStyle name="75%" xfId="6"/>
    <cellStyle name="Comma [0]_Avtodet1" xfId="7"/>
    <cellStyle name="Comma_Avtodet1" xfId="8"/>
    <cellStyle name="Currency [0]_Avtodet1" xfId="9"/>
    <cellStyle name="Currency_Avtodet1" xfId="10"/>
    <cellStyle name="Normal_ASUS" xfId="11"/>
    <cellStyle name="normбlnм_laroux" xfId="12"/>
    <cellStyle name="normбlnн_laroux" xfId="13"/>
    <cellStyle name="Беззащитный" xfId="14"/>
    <cellStyle name="Защитный" xfId="15"/>
    <cellStyle name="Обычный" xfId="0" builtinId="0"/>
    <cellStyle name="Обычный 2" xfId="1"/>
    <cellStyle name="Поле ввода" xfId="16"/>
    <cellStyle name="Процентный 2" xfId="21"/>
    <cellStyle name="Стиль 1" xfId="17"/>
    <cellStyle name="Тысячи [0]_PR_KOMPL" xfId="18"/>
    <cellStyle name="Тысячи_мес" xfId="19"/>
    <cellStyle name="Финансовый" xfId="20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\arch\&#1052;&#1086;&#1080;%20&#1076;&#1086;&#1082;&#1091;&#1084;&#1077;&#1085;&#1090;&#1099;\&#1082;&#1072;&#1088;&#1072;&#1085;&#1072;\&#1085;&#1086;&#1074;&#1075;&#1086;&#1088;&#1086;&#1076;&#1090;&#1077;&#1083;&#1077;&#1082;&#1086;&#1084;\hf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76;&#1086;&#1082;&#1091;&#1084;&#1077;&#1085;&#1090;&#1099;\&#1056;&#1077;&#1086;&#1088;&#1075;&#1072;&#1085;&#1080;&#1079;&#1072;&#1094;&#1080;&#1103;%20&#1092;&#1080;&#1085;&#1072;&#1085;&#1089;&#1086;&#1074;&#1086;&#1075;&#1086;%20&#1091;&#1087;&#1088;&#1072;&#1074;&#1083;&#1077;&#1085;&#1080;&#1103;\1%20&#1101;&#1090;&#1072;&#1087;\&#1059;&#1087;&#1088;&#1072;&#1074;&#1083;&#1077;&#1085;&#1095;&#1077;&#1089;&#1082;&#1080;&#1077;%20&#1086;&#1090;&#1095;&#1077;&#1090;&#1099;%20&#1080;%20&#1052;&#1057;&#1060;&#1054;\&#1055;&#1088;&#1080;&#1073;&#1099;&#1083;&#1080;%20&#1080;%20&#1091;&#1073;&#1091;&#1090;&#1082;&#1080;%20&#1057;&#1043;&#1069;&#1057;%20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\shared\2002&#1076;&#1077;&#1092;&#1083;\V&#1094;&#1077;&#1083;1_2001.8.04.2pe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\sebest\2002&#1076;&#1077;&#1092;&#1083;\V&#1094;&#1077;&#1083;1_2001.8.04.2pe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es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eens-fs1.eksbyt.ru\&#1045;&#1069;&#1057;&#1050;\&#1059;&#1087;&#1088;&#1072;&#1074;&#1083;&#1077;&#1085;&#1080;&#1077;\&#1069;&#1054;\1%20&#1055;&#1086;&#1082;&#1072;&#1079;&#1072;&#1090;&#1077;&#1083;&#1080;%20&#1088;&#1072;&#1073;&#1086;&#1090;&#1099;%20&#1087;&#1088;&#1077;&#1076;&#1087;&#1088;&#1080;&#1103;&#1090;&#1080;&#1103;\&#1059;&#1087;&#1088;&#1072;&#1074;&#1083;&#1077;&#1085;&#1095;&#1077;&#1089;&#1082;&#1080;&#1081;%20&#1091;&#1095;&#1077;&#1090;\&#1057;&#1074;&#1086;&#1076;&#1085;&#1072;&#1103;%20&#1092;&#1080;&#1085;&#1072;&#1085;&#1089;&#1086;&#1074;&#1072;&#1103;%20&#1086;&#1090;&#1095;&#1077;&#1090;&#1085;&#1086;&#1089;&#1090;&#1100;%20&#1079;&#1072;%201&#1082;&#1074;&#1072;&#1088;&#1090;&#1072;&#1083;\&#1050;&#1086;&#1087;&#1080;&#1103;%20&#1090;&#1088;&#1072;&#1085;&#1089;&#1092;&#1086;&#1088;&#1084;&#1072;&#1094;&#1080;&#1103;%20&#1073;&#1072;&#1083;&#1072;&#1085;&#1089;&#1086;&#1074;%20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Прил 1"/>
      <sheetName val="Прил. 1.1.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Данные для расчета"/>
      <sheetName val="Справочники"/>
      <sheetName val="DB2002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Ак"/>
      <sheetName val="Счета"/>
      <sheetName val="СтПлСч"/>
      <sheetName val="Нов"/>
      <sheetName val="Долгоср"/>
      <sheetName val="СобКап"/>
      <sheetName val="ДолОб"/>
      <sheetName val="ТекОб"/>
      <sheetName val="КорПр"/>
      <sheetName val="ДохРасх"/>
      <sheetName val="Баланс"/>
      <sheetName val="Inc"/>
      <sheetName val="Chart"/>
      <sheetName val="КорНов"/>
      <sheetName val="Калькуляция кв"/>
      <sheetName val="hfc"/>
      <sheetName val="Производство электроэнергии"/>
      <sheetName val="Ф2"/>
      <sheetName val="Ф1"/>
      <sheetName val="Cover"/>
    </sheetNames>
    <sheetDataSet>
      <sheetData sheetId="0" refreshError="1">
        <row r="1">
          <cell r="A1" t="str">
            <v>ЗАО "Новокуйбышевская нефтехимическая компания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цены цехов"/>
      <sheetName val="план на 2011"/>
      <sheetName val="ТекАк"/>
      <sheetName val="заявка_на_произ"/>
      <sheetName val="списки"/>
      <sheetName val="инфо"/>
      <sheetName val="Р4-1"/>
      <sheetName val="Р8"/>
      <sheetName val="связанные стороны и прочие"/>
      <sheetName val="Калькуляции"/>
      <sheetName val="Баланс"/>
      <sheetName val="Коды"/>
      <sheetName val="Авизо"/>
      <sheetName val="ХОВ"/>
      <sheetName val="FES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  <sheetName val="ФИНПЛАН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1"/>
      <sheetName val="Отчет_ по_бизнесам"/>
      <sheetName val="Как есть"/>
      <sheetName val="Доходы"/>
      <sheetName val="Корект1"/>
      <sheetName val="Корект2"/>
      <sheetName val="Корект3"/>
      <sheetName val="Отчет"/>
      <sheetName val="ВхТариф(1)"/>
      <sheetName val="ВхТариф(2)"/>
      <sheetName val="ПотериЭЭ"/>
      <sheetName val="СтоимЭЭ"/>
      <sheetName val="Январь"/>
      <sheetName val="3-01"/>
      <sheetName val="Производство электроэнергии"/>
      <sheetName val="Нор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G3" t="str">
            <v>Моделирование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Потребность в прибыли"/>
      <sheetName val="МВЗ"/>
      <sheetName val="Лист13"/>
      <sheetName val="Отопление"/>
      <sheetName val="Отчет"/>
      <sheetName val="Производство электроэнергии"/>
      <sheetName val="ИТОГИ  по Н,Р,Э,Q"/>
      <sheetName val="СводЕАХ"/>
      <sheetName val="Данные"/>
      <sheetName val="Калькуляция кв"/>
      <sheetName val="2002_v1_"/>
      <sheetName val="жилой фонд"/>
      <sheetName val="даты"/>
      <sheetName val="2002(v2)"/>
      <sheetName val="по БДДС.1"/>
      <sheetName val="списки"/>
      <sheetName val="Исходные"/>
      <sheetName val="Январь"/>
      <sheetName val="Константы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Печv1"/>
      <sheetName val="2002(v1A) "/>
      <sheetName val="Печv1А"/>
      <sheetName val="I"/>
      <sheetName val="Заполните"/>
      <sheetName val="План"/>
      <sheetName val="Факт"/>
      <sheetName val="Сводная по цехам"/>
      <sheetName val="2002(v2)"/>
      <sheetName val="январь"/>
      <sheetName val="Регионы"/>
      <sheetName val="Исходные"/>
      <sheetName val="Vцел1_2001.8.04.2pe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  <sheetName val="Расчет сырья"/>
      <sheetName val="Отчет"/>
      <sheetName val="сортаме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счетов"/>
      <sheetName val="01-01-2000"/>
      <sheetName val="01-04-2000"/>
      <sheetName val="01-07-2000"/>
      <sheetName val="01-10-2000"/>
      <sheetName val="31-12-2000"/>
      <sheetName val="01-01-2001"/>
      <sheetName val="01-04-2001"/>
      <sheetName val="Лист2"/>
      <sheetName val="01-07-2001"/>
      <sheetName val="01-10-2001"/>
      <sheetName val="Движение капитала"/>
      <sheetName val="трансформация (2)"/>
      <sheetName val="трансформация"/>
      <sheetName val="Сводные корректировки"/>
      <sheetName val="Балансы"/>
      <sheetName val="структура"/>
      <sheetName val="Балансы (3)"/>
      <sheetName val="Сводные коррект для графикоов "/>
      <sheetName val="Сводные корректировки2  (2)"/>
      <sheetName val="2002(v2)"/>
      <sheetName val="2002(v1)"/>
      <sheetName val="план"/>
      <sheetName val="Исходные"/>
      <sheetName val="постоян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СЧЕТА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="80" zoomScaleNormal="80" workbookViewId="0">
      <selection activeCell="G2" sqref="G2"/>
    </sheetView>
  </sheetViews>
  <sheetFormatPr defaultRowHeight="12.75"/>
  <cols>
    <col min="1" max="1" width="5.28515625" style="3" customWidth="1"/>
    <col min="2" max="2" width="51.28515625" style="2" customWidth="1"/>
    <col min="3" max="6" width="18.5703125" style="3" customWidth="1"/>
    <col min="7" max="7" width="16.140625" style="3" customWidth="1"/>
    <col min="8" max="8" width="11" style="2" bestFit="1" customWidth="1"/>
    <col min="9" max="13" width="11" style="6" bestFit="1" customWidth="1"/>
    <col min="14" max="15" width="11" style="2" bestFit="1" customWidth="1"/>
    <col min="16" max="16384" width="9.140625" style="2"/>
  </cols>
  <sheetData>
    <row r="1" spans="1:15" ht="15.75">
      <c r="A1" s="1" t="s">
        <v>42</v>
      </c>
      <c r="E1" s="4"/>
      <c r="F1" s="4"/>
      <c r="G1" s="4"/>
      <c r="H1" s="5"/>
    </row>
    <row r="2" spans="1:15" ht="23.25" customHeight="1">
      <c r="A2" s="1"/>
      <c r="E2" s="4"/>
      <c r="F2" s="4"/>
      <c r="G2" s="4"/>
      <c r="H2" s="5"/>
    </row>
    <row r="3" spans="1:15" ht="48" customHeight="1">
      <c r="A3" s="158" t="s">
        <v>45</v>
      </c>
      <c r="B3" s="158"/>
      <c r="C3" s="158"/>
      <c r="D3" s="158"/>
      <c r="E3" s="158"/>
      <c r="F3" s="158"/>
      <c r="G3" s="7"/>
    </row>
    <row r="4" spans="1:15" ht="18.75" customHeight="1" thickBot="1">
      <c r="B4" s="8"/>
    </row>
    <row r="5" spans="1:15" ht="14.25">
      <c r="A5" s="159" t="s">
        <v>0</v>
      </c>
      <c r="B5" s="161" t="s">
        <v>1</v>
      </c>
      <c r="C5" s="163" t="s">
        <v>2</v>
      </c>
      <c r="D5" s="163"/>
      <c r="E5" s="163"/>
      <c r="F5" s="164"/>
      <c r="G5" s="9"/>
      <c r="H5" s="10"/>
      <c r="I5" s="11"/>
      <c r="J5" s="11"/>
      <c r="K5" s="11"/>
      <c r="L5" s="11"/>
    </row>
    <row r="6" spans="1:15">
      <c r="A6" s="160"/>
      <c r="B6" s="162"/>
      <c r="C6" s="12" t="s">
        <v>3</v>
      </c>
      <c r="D6" s="12" t="s">
        <v>4</v>
      </c>
      <c r="E6" s="12" t="s">
        <v>5</v>
      </c>
      <c r="F6" s="13" t="s">
        <v>6</v>
      </c>
      <c r="G6" s="14"/>
      <c r="H6" s="10"/>
      <c r="I6" s="11"/>
      <c r="J6" s="11"/>
      <c r="K6" s="11"/>
      <c r="L6" s="11"/>
    </row>
    <row r="7" spans="1:15" ht="13.5" thickBot="1">
      <c r="A7" s="15">
        <v>1</v>
      </c>
      <c r="B7" s="16">
        <v>2</v>
      </c>
      <c r="C7" s="16">
        <v>3</v>
      </c>
      <c r="D7" s="17">
        <v>4</v>
      </c>
      <c r="E7" s="16">
        <v>5</v>
      </c>
      <c r="F7" s="18">
        <v>6</v>
      </c>
      <c r="G7" s="19"/>
      <c r="H7" s="10"/>
      <c r="I7" s="11"/>
      <c r="J7" s="11"/>
      <c r="K7" s="11"/>
      <c r="L7" s="11"/>
    </row>
    <row r="8" spans="1:15" ht="18.75" customHeight="1" thickBot="1">
      <c r="A8" s="155" t="s">
        <v>7</v>
      </c>
      <c r="B8" s="156"/>
      <c r="C8" s="156"/>
      <c r="D8" s="156"/>
      <c r="E8" s="156"/>
      <c r="F8" s="157"/>
      <c r="G8" s="20"/>
      <c r="H8" s="10"/>
      <c r="I8" s="10"/>
      <c r="J8" s="10"/>
      <c r="K8" s="10"/>
      <c r="L8" s="11"/>
    </row>
    <row r="9" spans="1:15" ht="13.5" customHeight="1" thickBot="1">
      <c r="A9" s="165" t="s">
        <v>43</v>
      </c>
      <c r="B9" s="166"/>
      <c r="C9" s="166"/>
      <c r="D9" s="166"/>
      <c r="E9" s="166"/>
      <c r="F9" s="167"/>
      <c r="G9" s="20"/>
      <c r="H9" s="10"/>
      <c r="I9" s="10"/>
      <c r="J9" s="10"/>
      <c r="K9" s="10"/>
      <c r="L9" s="11"/>
    </row>
    <row r="10" spans="1:15" s="28" customFormat="1">
      <c r="A10" s="21" t="s">
        <v>8</v>
      </c>
      <c r="B10" s="22" t="s">
        <v>38</v>
      </c>
      <c r="C10" s="23">
        <f>ROUND(SUM(C11:C14),2)</f>
        <v>3276.3</v>
      </c>
      <c r="D10" s="23">
        <f>ROUND(SUM(D11:D14),2)</f>
        <v>4041.47</v>
      </c>
      <c r="E10" s="23">
        <f>ROUND(SUM(E11:E14),2)</f>
        <v>4938.82</v>
      </c>
      <c r="F10" s="24">
        <f>ROUND(SUM(F11:F14),2)</f>
        <v>5487.49</v>
      </c>
      <c r="G10" s="25"/>
      <c r="H10" s="26"/>
      <c r="I10" s="26"/>
      <c r="J10" s="26"/>
      <c r="K10" s="26"/>
      <c r="L10" s="27"/>
      <c r="M10" s="27"/>
      <c r="N10" s="27"/>
      <c r="O10" s="27"/>
    </row>
    <row r="11" spans="1:15" ht="28.5">
      <c r="A11" s="29"/>
      <c r="B11" s="30" t="s">
        <v>9</v>
      </c>
      <c r="C11" s="31">
        <v>2149.62</v>
      </c>
      <c r="D11" s="31">
        <f>$C$11</f>
        <v>2149.62</v>
      </c>
      <c r="E11" s="31">
        <f>$C$11</f>
        <v>2149.62</v>
      </c>
      <c r="F11" s="32">
        <f>$C$11</f>
        <v>2149.62</v>
      </c>
      <c r="G11" s="33"/>
      <c r="H11" s="10"/>
      <c r="I11" s="10"/>
      <c r="J11" s="10"/>
      <c r="K11" s="10"/>
      <c r="L11" s="11"/>
    </row>
    <row r="12" spans="1:15" ht="54">
      <c r="A12" s="29"/>
      <c r="B12" s="34" t="s">
        <v>10</v>
      </c>
      <c r="C12" s="35">
        <v>989.61</v>
      </c>
      <c r="D12" s="35">
        <v>1754.78</v>
      </c>
      <c r="E12" s="35">
        <v>2652.13</v>
      </c>
      <c r="F12" s="36">
        <v>3200.8</v>
      </c>
      <c r="G12" s="37"/>
      <c r="H12" s="10"/>
      <c r="I12" s="10"/>
      <c r="J12" s="10"/>
      <c r="K12" s="10"/>
      <c r="L12" s="11"/>
    </row>
    <row r="13" spans="1:15" s="3" customFormat="1" ht="15.75">
      <c r="A13" s="29"/>
      <c r="B13" s="30" t="s">
        <v>11</v>
      </c>
      <c r="C13" s="38">
        <v>134.36000000000001</v>
      </c>
      <c r="D13" s="38">
        <f t="shared" ref="D13:F14" si="0">C13</f>
        <v>134.36000000000001</v>
      </c>
      <c r="E13" s="38">
        <f t="shared" si="0"/>
        <v>134.36000000000001</v>
      </c>
      <c r="F13" s="39">
        <f t="shared" si="0"/>
        <v>134.36000000000001</v>
      </c>
      <c r="G13" s="37"/>
      <c r="H13" s="40"/>
      <c r="I13" s="40"/>
      <c r="J13" s="40"/>
      <c r="K13" s="40"/>
      <c r="L13" s="41"/>
      <c r="M13" s="42"/>
    </row>
    <row r="14" spans="1:15" s="28" customFormat="1" ht="42" thickBot="1">
      <c r="A14" s="43"/>
      <c r="B14" s="44" t="s">
        <v>13</v>
      </c>
      <c r="C14" s="45">
        <v>2.71</v>
      </c>
      <c r="D14" s="45">
        <f t="shared" si="0"/>
        <v>2.71</v>
      </c>
      <c r="E14" s="45">
        <f t="shared" si="0"/>
        <v>2.71</v>
      </c>
      <c r="F14" s="46">
        <f t="shared" si="0"/>
        <v>2.71</v>
      </c>
      <c r="G14" s="25"/>
      <c r="H14" s="10"/>
      <c r="I14" s="10"/>
      <c r="J14" s="10"/>
      <c r="K14" s="10"/>
      <c r="L14" s="10"/>
      <c r="M14" s="47"/>
    </row>
    <row r="15" spans="1:15" ht="18" customHeight="1">
      <c r="A15" s="2"/>
      <c r="C15" s="2"/>
      <c r="D15" s="2"/>
      <c r="E15" s="2"/>
      <c r="F15" s="2"/>
      <c r="G15" s="48"/>
      <c r="H15" s="10"/>
      <c r="I15" s="10"/>
      <c r="J15" s="10"/>
      <c r="K15" s="10"/>
      <c r="L15" s="11"/>
    </row>
    <row r="16" spans="1:15" ht="39.75" customHeight="1">
      <c r="A16" s="158" t="s">
        <v>46</v>
      </c>
      <c r="B16" s="158"/>
      <c r="C16" s="158"/>
      <c r="D16" s="158"/>
      <c r="E16" s="158"/>
      <c r="F16" s="158"/>
      <c r="G16" s="49"/>
      <c r="H16" s="10"/>
      <c r="I16" s="10"/>
      <c r="J16" s="10"/>
      <c r="K16" s="10"/>
      <c r="L16" s="11"/>
    </row>
    <row r="17" spans="1:16" ht="20.25" customHeight="1" thickBot="1">
      <c r="A17" s="50"/>
      <c r="B17" s="50"/>
      <c r="C17" s="50"/>
      <c r="D17" s="50"/>
      <c r="E17" s="50"/>
      <c r="F17" s="50"/>
      <c r="G17" s="49"/>
      <c r="H17" s="10"/>
      <c r="I17" s="10"/>
      <c r="J17" s="10"/>
      <c r="K17" s="10"/>
      <c r="L17" s="11"/>
    </row>
    <row r="18" spans="1:16" ht="14.25">
      <c r="A18" s="159" t="s">
        <v>0</v>
      </c>
      <c r="B18" s="161" t="s">
        <v>1</v>
      </c>
      <c r="C18" s="163" t="s">
        <v>2</v>
      </c>
      <c r="D18" s="163"/>
      <c r="E18" s="163"/>
      <c r="F18" s="164"/>
      <c r="G18" s="9"/>
      <c r="H18" s="10"/>
      <c r="I18" s="11"/>
      <c r="J18" s="11"/>
      <c r="K18" s="11"/>
      <c r="L18" s="11"/>
    </row>
    <row r="19" spans="1:16">
      <c r="A19" s="160"/>
      <c r="B19" s="162"/>
      <c r="C19" s="12" t="s">
        <v>3</v>
      </c>
      <c r="D19" s="12" t="s">
        <v>4</v>
      </c>
      <c r="E19" s="12" t="s">
        <v>5</v>
      </c>
      <c r="F19" s="13" t="s">
        <v>6</v>
      </c>
      <c r="G19" s="14"/>
      <c r="H19" s="10"/>
      <c r="I19" s="11"/>
      <c r="J19" s="11"/>
      <c r="K19" s="11"/>
      <c r="L19" s="11"/>
    </row>
    <row r="20" spans="1:16" ht="13.5" thickBot="1">
      <c r="A20" s="15">
        <v>1</v>
      </c>
      <c r="B20" s="16">
        <v>2</v>
      </c>
      <c r="C20" s="16">
        <v>3</v>
      </c>
      <c r="D20" s="17">
        <v>4</v>
      </c>
      <c r="E20" s="16">
        <v>5</v>
      </c>
      <c r="F20" s="18">
        <v>6</v>
      </c>
      <c r="G20" s="19"/>
      <c r="H20" s="10"/>
      <c r="I20" s="11"/>
      <c r="J20" s="11"/>
      <c r="K20" s="11"/>
      <c r="L20" s="11"/>
    </row>
    <row r="21" spans="1:16" ht="18.75" customHeight="1" thickBot="1">
      <c r="A21" s="155" t="s">
        <v>7</v>
      </c>
      <c r="B21" s="156"/>
      <c r="C21" s="156"/>
      <c r="D21" s="156"/>
      <c r="E21" s="156"/>
      <c r="F21" s="157"/>
      <c r="G21" s="20"/>
      <c r="H21" s="10"/>
      <c r="I21" s="10"/>
      <c r="J21" s="10"/>
      <c r="K21" s="10"/>
      <c r="L21" s="11"/>
    </row>
    <row r="22" spans="1:16" ht="13.5" customHeight="1" thickBot="1">
      <c r="A22" s="165" t="s">
        <v>43</v>
      </c>
      <c r="B22" s="166"/>
      <c r="C22" s="166"/>
      <c r="D22" s="166"/>
      <c r="E22" s="166"/>
      <c r="F22" s="167"/>
      <c r="G22" s="20"/>
      <c r="H22" s="10"/>
      <c r="I22" s="10"/>
      <c r="J22" s="10"/>
      <c r="K22" s="10"/>
      <c r="L22" s="11"/>
    </row>
    <row r="23" spans="1:16" s="28" customFormat="1">
      <c r="A23" s="21" t="s">
        <v>14</v>
      </c>
      <c r="B23" s="22" t="s">
        <v>38</v>
      </c>
      <c r="C23" s="23">
        <f>ROUND(SUM(C24:C26),2)</f>
        <v>2286.69</v>
      </c>
      <c r="D23" s="23">
        <f>ROUND(SUM(D24:D26),2)</f>
        <v>2286.69</v>
      </c>
      <c r="E23" s="23">
        <f>ROUND(SUM(E24:E26),2)</f>
        <v>2286.69</v>
      </c>
      <c r="F23" s="24">
        <f>ROUND(SUM(F24:F26),2)</f>
        <v>2286.69</v>
      </c>
      <c r="G23" s="25"/>
      <c r="H23" s="26"/>
      <c r="I23" s="26"/>
      <c r="J23" s="26"/>
      <c r="K23" s="26"/>
      <c r="L23" s="27"/>
      <c r="M23" s="27"/>
      <c r="N23" s="27"/>
      <c r="O23" s="27"/>
      <c r="P23" s="27"/>
    </row>
    <row r="24" spans="1:16" ht="28.5">
      <c r="A24" s="51"/>
      <c r="B24" s="52" t="s">
        <v>9</v>
      </c>
      <c r="C24" s="31">
        <f>C11</f>
        <v>2149.62</v>
      </c>
      <c r="D24" s="31">
        <f>$C$11</f>
        <v>2149.62</v>
      </c>
      <c r="E24" s="31">
        <f>$C$11</f>
        <v>2149.62</v>
      </c>
      <c r="F24" s="32">
        <f>$C$11</f>
        <v>2149.62</v>
      </c>
      <c r="G24" s="33"/>
      <c r="H24" s="10"/>
      <c r="I24" s="10"/>
      <c r="J24" s="10"/>
      <c r="K24" s="10"/>
      <c r="L24" s="11"/>
    </row>
    <row r="25" spans="1:16" s="3" customFormat="1" ht="16.5" customHeight="1">
      <c r="A25" s="51"/>
      <c r="B25" s="52" t="s">
        <v>11</v>
      </c>
      <c r="C25" s="38">
        <f>C13</f>
        <v>134.36000000000001</v>
      </c>
      <c r="D25" s="38">
        <f t="shared" ref="D25:F26" si="1">C25</f>
        <v>134.36000000000001</v>
      </c>
      <c r="E25" s="38">
        <f t="shared" si="1"/>
        <v>134.36000000000001</v>
      </c>
      <c r="F25" s="39">
        <f t="shared" si="1"/>
        <v>134.36000000000001</v>
      </c>
      <c r="G25" s="37"/>
      <c r="H25" s="40"/>
      <c r="I25" s="40"/>
      <c r="J25" s="40"/>
      <c r="K25" s="40"/>
      <c r="L25" s="41"/>
      <c r="M25" s="42"/>
    </row>
    <row r="26" spans="1:16" s="28" customFormat="1" ht="42" thickBot="1">
      <c r="A26" s="53"/>
      <c r="B26" s="54" t="s">
        <v>13</v>
      </c>
      <c r="C26" s="45">
        <v>2.71</v>
      </c>
      <c r="D26" s="45">
        <f t="shared" si="1"/>
        <v>2.71</v>
      </c>
      <c r="E26" s="45">
        <f t="shared" si="1"/>
        <v>2.71</v>
      </c>
      <c r="F26" s="46">
        <f t="shared" si="1"/>
        <v>2.71</v>
      </c>
      <c r="G26" s="25"/>
      <c r="H26" s="10"/>
      <c r="I26" s="10"/>
      <c r="J26" s="10"/>
      <c r="K26" s="10"/>
      <c r="L26" s="10"/>
      <c r="M26" s="47"/>
    </row>
    <row r="27" spans="1:16" ht="15.75">
      <c r="A27" s="50"/>
      <c r="B27" s="50"/>
      <c r="C27" s="50"/>
      <c r="D27" s="50"/>
      <c r="E27" s="50"/>
      <c r="F27" s="50"/>
    </row>
    <row r="28" spans="1:16" ht="45" customHeight="1">
      <c r="A28" s="169" t="s">
        <v>48</v>
      </c>
      <c r="B28" s="169"/>
      <c r="C28" s="169"/>
      <c r="D28" s="169"/>
      <c r="E28" s="169"/>
      <c r="F28" s="169"/>
    </row>
    <row r="29" spans="1:16" ht="37.5" customHeight="1">
      <c r="A29" s="169" t="s">
        <v>49</v>
      </c>
      <c r="B29" s="169"/>
      <c r="C29" s="169"/>
      <c r="D29" s="169"/>
      <c r="E29" s="169"/>
      <c r="F29" s="169"/>
    </row>
    <row r="30" spans="1:16" ht="48.75" customHeight="1">
      <c r="A30" s="169" t="s">
        <v>50</v>
      </c>
      <c r="B30" s="169"/>
      <c r="C30" s="169"/>
      <c r="D30" s="169"/>
      <c r="E30" s="169"/>
      <c r="F30" s="169"/>
    </row>
    <row r="31" spans="1:16" ht="46.5" customHeight="1">
      <c r="A31" s="169" t="s">
        <v>51</v>
      </c>
      <c r="B31" s="169"/>
      <c r="C31" s="169"/>
      <c r="D31" s="169"/>
      <c r="E31" s="169"/>
      <c r="F31" s="169"/>
    </row>
    <row r="32" spans="1:16">
      <c r="A32" s="168"/>
      <c r="B32" s="168"/>
      <c r="C32" s="168"/>
      <c r="D32" s="168"/>
      <c r="E32" s="168"/>
      <c r="F32" s="168"/>
    </row>
    <row r="33" spans="1:6">
      <c r="A33" s="55"/>
      <c r="B33" s="55"/>
      <c r="C33" s="56"/>
      <c r="D33" s="56"/>
      <c r="E33" s="56"/>
      <c r="F33" s="56"/>
    </row>
    <row r="34" spans="1:6">
      <c r="A34" s="40"/>
      <c r="B34" s="57"/>
      <c r="C34" s="33"/>
      <c r="D34" s="37"/>
      <c r="E34" s="37"/>
      <c r="F34" s="37"/>
    </row>
    <row r="35" spans="1:6">
      <c r="A35" s="58"/>
      <c r="B35" s="59"/>
      <c r="C35" s="60"/>
      <c r="D35" s="25"/>
      <c r="E35" s="25"/>
      <c r="F35" s="25"/>
    </row>
    <row r="36" spans="1:6">
      <c r="A36" s="14"/>
      <c r="B36" s="57"/>
      <c r="C36" s="61"/>
      <c r="D36" s="48"/>
      <c r="E36" s="48"/>
      <c r="F36" s="48"/>
    </row>
    <row r="37" spans="1:6">
      <c r="A37" s="14"/>
      <c r="B37" s="62"/>
      <c r="C37" s="63"/>
      <c r="D37" s="49"/>
      <c r="E37" s="49"/>
      <c r="F37" s="49"/>
    </row>
    <row r="38" spans="1:6">
      <c r="A38" s="14"/>
      <c r="B38" s="57"/>
      <c r="C38" s="33"/>
      <c r="D38" s="37"/>
      <c r="E38" s="37"/>
      <c r="F38" s="37"/>
    </row>
    <row r="39" spans="1:6">
      <c r="A39" s="58"/>
      <c r="B39" s="59"/>
      <c r="C39" s="60"/>
      <c r="D39" s="25"/>
      <c r="E39" s="25"/>
      <c r="F39" s="25"/>
    </row>
    <row r="40" spans="1:6">
      <c r="A40" s="14"/>
      <c r="B40" s="57"/>
      <c r="C40" s="61"/>
      <c r="D40" s="48"/>
      <c r="E40" s="48"/>
      <c r="F40" s="48"/>
    </row>
    <row r="41" spans="1:6">
      <c r="A41" s="14"/>
      <c r="B41" s="62"/>
      <c r="C41" s="63"/>
      <c r="D41" s="49"/>
      <c r="E41" s="49"/>
      <c r="F41" s="49"/>
    </row>
    <row r="42" spans="1:6">
      <c r="A42" s="14"/>
      <c r="B42" s="57"/>
      <c r="C42" s="63"/>
      <c r="D42" s="49"/>
      <c r="E42" s="49"/>
      <c r="F42" s="49"/>
    </row>
    <row r="43" spans="1:6">
      <c r="A43" s="40"/>
      <c r="B43" s="57"/>
      <c r="C43" s="64"/>
      <c r="D43" s="64"/>
      <c r="E43" s="64"/>
      <c r="F43" s="64"/>
    </row>
    <row r="44" spans="1:6">
      <c r="A44" s="65"/>
      <c r="B44" s="65"/>
      <c r="C44" s="65"/>
      <c r="D44" s="65"/>
      <c r="E44" s="65"/>
      <c r="F44" s="65"/>
    </row>
    <row r="45" spans="1:6">
      <c r="A45" s="65"/>
      <c r="B45" s="65"/>
      <c r="C45" s="65"/>
      <c r="D45" s="65"/>
      <c r="E45" s="65"/>
      <c r="F45" s="65"/>
    </row>
    <row r="46" spans="1:6">
      <c r="A46" s="65"/>
      <c r="B46" s="65"/>
      <c r="C46" s="65"/>
      <c r="D46" s="65"/>
      <c r="E46" s="65"/>
      <c r="F46" s="65"/>
    </row>
  </sheetData>
  <mergeCells count="17">
    <mergeCell ref="A32:F32"/>
    <mergeCell ref="A22:F22"/>
    <mergeCell ref="A28:F28"/>
    <mergeCell ref="A29:F29"/>
    <mergeCell ref="A30:F30"/>
    <mergeCell ref="A31:F31"/>
    <mergeCell ref="A21:F21"/>
    <mergeCell ref="A3:F3"/>
    <mergeCell ref="A5:A6"/>
    <mergeCell ref="B5:B6"/>
    <mergeCell ref="C5:F5"/>
    <mergeCell ref="A8:F8"/>
    <mergeCell ref="A9:F9"/>
    <mergeCell ref="A16:F16"/>
    <mergeCell ref="A18:A19"/>
    <mergeCell ref="B18:B19"/>
    <mergeCell ref="C18:F18"/>
  </mergeCells>
  <printOptions horizontalCentered="1"/>
  <pageMargins left="0.59055118110236227" right="0" top="0.15748031496062992" bottom="0" header="0.19685039370078741" footer="0.31496062992125984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zoomScale="80" zoomScaleNormal="80" zoomScaleSheetLayoutView="50" workbookViewId="0">
      <selection activeCell="G3" sqref="G3"/>
    </sheetView>
  </sheetViews>
  <sheetFormatPr defaultRowHeight="12.75"/>
  <cols>
    <col min="1" max="1" width="5.28515625" style="3" customWidth="1"/>
    <col min="2" max="2" width="59.85546875" style="2" customWidth="1"/>
    <col min="3" max="6" width="16.5703125" style="3" customWidth="1"/>
    <col min="7" max="7" width="16.140625" style="3" customWidth="1"/>
    <col min="8" max="8" width="11.140625" style="68" bestFit="1" customWidth="1"/>
    <col min="9" max="11" width="11" style="68" bestFit="1" customWidth="1"/>
    <col min="12" max="15" width="11" style="2" bestFit="1" customWidth="1"/>
    <col min="16" max="256" width="9.140625" style="2"/>
    <col min="257" max="257" width="5.28515625" style="2" customWidth="1"/>
    <col min="258" max="258" width="56.5703125" style="2" customWidth="1"/>
    <col min="259" max="259" width="13.140625" style="2" customWidth="1"/>
    <col min="260" max="260" width="15.42578125" style="2" customWidth="1"/>
    <col min="261" max="261" width="15.85546875" style="2" customWidth="1"/>
    <col min="262" max="262" width="15.42578125" style="2" customWidth="1"/>
    <col min="263" max="263" width="16.140625" style="2" customWidth="1"/>
    <col min="264" max="264" width="11.140625" style="2" bestFit="1" customWidth="1"/>
    <col min="265" max="271" width="11" style="2" bestFit="1" customWidth="1"/>
    <col min="272" max="512" width="9.140625" style="2"/>
    <col min="513" max="513" width="5.28515625" style="2" customWidth="1"/>
    <col min="514" max="514" width="56.5703125" style="2" customWidth="1"/>
    <col min="515" max="515" width="13.140625" style="2" customWidth="1"/>
    <col min="516" max="516" width="15.42578125" style="2" customWidth="1"/>
    <col min="517" max="517" width="15.85546875" style="2" customWidth="1"/>
    <col min="518" max="518" width="15.42578125" style="2" customWidth="1"/>
    <col min="519" max="519" width="16.140625" style="2" customWidth="1"/>
    <col min="520" max="520" width="11.140625" style="2" bestFit="1" customWidth="1"/>
    <col min="521" max="527" width="11" style="2" bestFit="1" customWidth="1"/>
    <col min="528" max="768" width="9.140625" style="2"/>
    <col min="769" max="769" width="5.28515625" style="2" customWidth="1"/>
    <col min="770" max="770" width="56.5703125" style="2" customWidth="1"/>
    <col min="771" max="771" width="13.140625" style="2" customWidth="1"/>
    <col min="772" max="772" width="15.42578125" style="2" customWidth="1"/>
    <col min="773" max="773" width="15.85546875" style="2" customWidth="1"/>
    <col min="774" max="774" width="15.42578125" style="2" customWidth="1"/>
    <col min="775" max="775" width="16.140625" style="2" customWidth="1"/>
    <col min="776" max="776" width="11.140625" style="2" bestFit="1" customWidth="1"/>
    <col min="777" max="783" width="11" style="2" bestFit="1" customWidth="1"/>
    <col min="784" max="1024" width="9.140625" style="2"/>
    <col min="1025" max="1025" width="5.28515625" style="2" customWidth="1"/>
    <col min="1026" max="1026" width="56.5703125" style="2" customWidth="1"/>
    <col min="1027" max="1027" width="13.140625" style="2" customWidth="1"/>
    <col min="1028" max="1028" width="15.42578125" style="2" customWidth="1"/>
    <col min="1029" max="1029" width="15.85546875" style="2" customWidth="1"/>
    <col min="1030" max="1030" width="15.42578125" style="2" customWidth="1"/>
    <col min="1031" max="1031" width="16.140625" style="2" customWidth="1"/>
    <col min="1032" max="1032" width="11.140625" style="2" bestFit="1" customWidth="1"/>
    <col min="1033" max="1039" width="11" style="2" bestFit="1" customWidth="1"/>
    <col min="1040" max="1280" width="9.140625" style="2"/>
    <col min="1281" max="1281" width="5.28515625" style="2" customWidth="1"/>
    <col min="1282" max="1282" width="56.5703125" style="2" customWidth="1"/>
    <col min="1283" max="1283" width="13.140625" style="2" customWidth="1"/>
    <col min="1284" max="1284" width="15.42578125" style="2" customWidth="1"/>
    <col min="1285" max="1285" width="15.85546875" style="2" customWidth="1"/>
    <col min="1286" max="1286" width="15.42578125" style="2" customWidth="1"/>
    <col min="1287" max="1287" width="16.140625" style="2" customWidth="1"/>
    <col min="1288" max="1288" width="11.140625" style="2" bestFit="1" customWidth="1"/>
    <col min="1289" max="1295" width="11" style="2" bestFit="1" customWidth="1"/>
    <col min="1296" max="1536" width="9.140625" style="2"/>
    <col min="1537" max="1537" width="5.28515625" style="2" customWidth="1"/>
    <col min="1538" max="1538" width="56.5703125" style="2" customWidth="1"/>
    <col min="1539" max="1539" width="13.140625" style="2" customWidth="1"/>
    <col min="1540" max="1540" width="15.42578125" style="2" customWidth="1"/>
    <col min="1541" max="1541" width="15.85546875" style="2" customWidth="1"/>
    <col min="1542" max="1542" width="15.42578125" style="2" customWidth="1"/>
    <col min="1543" max="1543" width="16.140625" style="2" customWidth="1"/>
    <col min="1544" max="1544" width="11.140625" style="2" bestFit="1" customWidth="1"/>
    <col min="1545" max="1551" width="11" style="2" bestFit="1" customWidth="1"/>
    <col min="1552" max="1792" width="9.140625" style="2"/>
    <col min="1793" max="1793" width="5.28515625" style="2" customWidth="1"/>
    <col min="1794" max="1794" width="56.5703125" style="2" customWidth="1"/>
    <col min="1795" max="1795" width="13.140625" style="2" customWidth="1"/>
    <col min="1796" max="1796" width="15.42578125" style="2" customWidth="1"/>
    <col min="1797" max="1797" width="15.85546875" style="2" customWidth="1"/>
    <col min="1798" max="1798" width="15.42578125" style="2" customWidth="1"/>
    <col min="1799" max="1799" width="16.140625" style="2" customWidth="1"/>
    <col min="1800" max="1800" width="11.140625" style="2" bestFit="1" customWidth="1"/>
    <col min="1801" max="1807" width="11" style="2" bestFit="1" customWidth="1"/>
    <col min="1808" max="2048" width="9.140625" style="2"/>
    <col min="2049" max="2049" width="5.28515625" style="2" customWidth="1"/>
    <col min="2050" max="2050" width="56.5703125" style="2" customWidth="1"/>
    <col min="2051" max="2051" width="13.140625" style="2" customWidth="1"/>
    <col min="2052" max="2052" width="15.42578125" style="2" customWidth="1"/>
    <col min="2053" max="2053" width="15.85546875" style="2" customWidth="1"/>
    <col min="2054" max="2054" width="15.42578125" style="2" customWidth="1"/>
    <col min="2055" max="2055" width="16.140625" style="2" customWidth="1"/>
    <col min="2056" max="2056" width="11.140625" style="2" bestFit="1" customWidth="1"/>
    <col min="2057" max="2063" width="11" style="2" bestFit="1" customWidth="1"/>
    <col min="2064" max="2304" width="9.140625" style="2"/>
    <col min="2305" max="2305" width="5.28515625" style="2" customWidth="1"/>
    <col min="2306" max="2306" width="56.5703125" style="2" customWidth="1"/>
    <col min="2307" max="2307" width="13.140625" style="2" customWidth="1"/>
    <col min="2308" max="2308" width="15.42578125" style="2" customWidth="1"/>
    <col min="2309" max="2309" width="15.85546875" style="2" customWidth="1"/>
    <col min="2310" max="2310" width="15.42578125" style="2" customWidth="1"/>
    <col min="2311" max="2311" width="16.140625" style="2" customWidth="1"/>
    <col min="2312" max="2312" width="11.140625" style="2" bestFit="1" customWidth="1"/>
    <col min="2313" max="2319" width="11" style="2" bestFit="1" customWidth="1"/>
    <col min="2320" max="2560" width="9.140625" style="2"/>
    <col min="2561" max="2561" width="5.28515625" style="2" customWidth="1"/>
    <col min="2562" max="2562" width="56.5703125" style="2" customWidth="1"/>
    <col min="2563" max="2563" width="13.140625" style="2" customWidth="1"/>
    <col min="2564" max="2564" width="15.42578125" style="2" customWidth="1"/>
    <col min="2565" max="2565" width="15.85546875" style="2" customWidth="1"/>
    <col min="2566" max="2566" width="15.42578125" style="2" customWidth="1"/>
    <col min="2567" max="2567" width="16.140625" style="2" customWidth="1"/>
    <col min="2568" max="2568" width="11.140625" style="2" bestFit="1" customWidth="1"/>
    <col min="2569" max="2575" width="11" style="2" bestFit="1" customWidth="1"/>
    <col min="2576" max="2816" width="9.140625" style="2"/>
    <col min="2817" max="2817" width="5.28515625" style="2" customWidth="1"/>
    <col min="2818" max="2818" width="56.5703125" style="2" customWidth="1"/>
    <col min="2819" max="2819" width="13.140625" style="2" customWidth="1"/>
    <col min="2820" max="2820" width="15.42578125" style="2" customWidth="1"/>
    <col min="2821" max="2821" width="15.85546875" style="2" customWidth="1"/>
    <col min="2822" max="2822" width="15.42578125" style="2" customWidth="1"/>
    <col min="2823" max="2823" width="16.140625" style="2" customWidth="1"/>
    <col min="2824" max="2824" width="11.140625" style="2" bestFit="1" customWidth="1"/>
    <col min="2825" max="2831" width="11" style="2" bestFit="1" customWidth="1"/>
    <col min="2832" max="3072" width="9.140625" style="2"/>
    <col min="3073" max="3073" width="5.28515625" style="2" customWidth="1"/>
    <col min="3074" max="3074" width="56.5703125" style="2" customWidth="1"/>
    <col min="3075" max="3075" width="13.140625" style="2" customWidth="1"/>
    <col min="3076" max="3076" width="15.42578125" style="2" customWidth="1"/>
    <col min="3077" max="3077" width="15.85546875" style="2" customWidth="1"/>
    <col min="3078" max="3078" width="15.42578125" style="2" customWidth="1"/>
    <col min="3079" max="3079" width="16.140625" style="2" customWidth="1"/>
    <col min="3080" max="3080" width="11.140625" style="2" bestFit="1" customWidth="1"/>
    <col min="3081" max="3087" width="11" style="2" bestFit="1" customWidth="1"/>
    <col min="3088" max="3328" width="9.140625" style="2"/>
    <col min="3329" max="3329" width="5.28515625" style="2" customWidth="1"/>
    <col min="3330" max="3330" width="56.5703125" style="2" customWidth="1"/>
    <col min="3331" max="3331" width="13.140625" style="2" customWidth="1"/>
    <col min="3332" max="3332" width="15.42578125" style="2" customWidth="1"/>
    <col min="3333" max="3333" width="15.85546875" style="2" customWidth="1"/>
    <col min="3334" max="3334" width="15.42578125" style="2" customWidth="1"/>
    <col min="3335" max="3335" width="16.140625" style="2" customWidth="1"/>
    <col min="3336" max="3336" width="11.140625" style="2" bestFit="1" customWidth="1"/>
    <col min="3337" max="3343" width="11" style="2" bestFit="1" customWidth="1"/>
    <col min="3344" max="3584" width="9.140625" style="2"/>
    <col min="3585" max="3585" width="5.28515625" style="2" customWidth="1"/>
    <col min="3586" max="3586" width="56.5703125" style="2" customWidth="1"/>
    <col min="3587" max="3587" width="13.140625" style="2" customWidth="1"/>
    <col min="3588" max="3588" width="15.42578125" style="2" customWidth="1"/>
    <col min="3589" max="3589" width="15.85546875" style="2" customWidth="1"/>
    <col min="3590" max="3590" width="15.42578125" style="2" customWidth="1"/>
    <col min="3591" max="3591" width="16.140625" style="2" customWidth="1"/>
    <col min="3592" max="3592" width="11.140625" style="2" bestFit="1" customWidth="1"/>
    <col min="3593" max="3599" width="11" style="2" bestFit="1" customWidth="1"/>
    <col min="3600" max="3840" width="9.140625" style="2"/>
    <col min="3841" max="3841" width="5.28515625" style="2" customWidth="1"/>
    <col min="3842" max="3842" width="56.5703125" style="2" customWidth="1"/>
    <col min="3843" max="3843" width="13.140625" style="2" customWidth="1"/>
    <col min="3844" max="3844" width="15.42578125" style="2" customWidth="1"/>
    <col min="3845" max="3845" width="15.85546875" style="2" customWidth="1"/>
    <col min="3846" max="3846" width="15.42578125" style="2" customWidth="1"/>
    <col min="3847" max="3847" width="16.140625" style="2" customWidth="1"/>
    <col min="3848" max="3848" width="11.140625" style="2" bestFit="1" customWidth="1"/>
    <col min="3849" max="3855" width="11" style="2" bestFit="1" customWidth="1"/>
    <col min="3856" max="4096" width="9.140625" style="2"/>
    <col min="4097" max="4097" width="5.28515625" style="2" customWidth="1"/>
    <col min="4098" max="4098" width="56.5703125" style="2" customWidth="1"/>
    <col min="4099" max="4099" width="13.140625" style="2" customWidth="1"/>
    <col min="4100" max="4100" width="15.42578125" style="2" customWidth="1"/>
    <col min="4101" max="4101" width="15.85546875" style="2" customWidth="1"/>
    <col min="4102" max="4102" width="15.42578125" style="2" customWidth="1"/>
    <col min="4103" max="4103" width="16.140625" style="2" customWidth="1"/>
    <col min="4104" max="4104" width="11.140625" style="2" bestFit="1" customWidth="1"/>
    <col min="4105" max="4111" width="11" style="2" bestFit="1" customWidth="1"/>
    <col min="4112" max="4352" width="9.140625" style="2"/>
    <col min="4353" max="4353" width="5.28515625" style="2" customWidth="1"/>
    <col min="4354" max="4354" width="56.5703125" style="2" customWidth="1"/>
    <col min="4355" max="4355" width="13.140625" style="2" customWidth="1"/>
    <col min="4356" max="4356" width="15.42578125" style="2" customWidth="1"/>
    <col min="4357" max="4357" width="15.85546875" style="2" customWidth="1"/>
    <col min="4358" max="4358" width="15.42578125" style="2" customWidth="1"/>
    <col min="4359" max="4359" width="16.140625" style="2" customWidth="1"/>
    <col min="4360" max="4360" width="11.140625" style="2" bestFit="1" customWidth="1"/>
    <col min="4361" max="4367" width="11" style="2" bestFit="1" customWidth="1"/>
    <col min="4368" max="4608" width="9.140625" style="2"/>
    <col min="4609" max="4609" width="5.28515625" style="2" customWidth="1"/>
    <col min="4610" max="4610" width="56.5703125" style="2" customWidth="1"/>
    <col min="4611" max="4611" width="13.140625" style="2" customWidth="1"/>
    <col min="4612" max="4612" width="15.42578125" style="2" customWidth="1"/>
    <col min="4613" max="4613" width="15.85546875" style="2" customWidth="1"/>
    <col min="4614" max="4614" width="15.42578125" style="2" customWidth="1"/>
    <col min="4615" max="4615" width="16.140625" style="2" customWidth="1"/>
    <col min="4616" max="4616" width="11.140625" style="2" bestFit="1" customWidth="1"/>
    <col min="4617" max="4623" width="11" style="2" bestFit="1" customWidth="1"/>
    <col min="4624" max="4864" width="9.140625" style="2"/>
    <col min="4865" max="4865" width="5.28515625" style="2" customWidth="1"/>
    <col min="4866" max="4866" width="56.5703125" style="2" customWidth="1"/>
    <col min="4867" max="4867" width="13.140625" style="2" customWidth="1"/>
    <col min="4868" max="4868" width="15.42578125" style="2" customWidth="1"/>
    <col min="4869" max="4869" width="15.85546875" style="2" customWidth="1"/>
    <col min="4870" max="4870" width="15.42578125" style="2" customWidth="1"/>
    <col min="4871" max="4871" width="16.140625" style="2" customWidth="1"/>
    <col min="4872" max="4872" width="11.140625" style="2" bestFit="1" customWidth="1"/>
    <col min="4873" max="4879" width="11" style="2" bestFit="1" customWidth="1"/>
    <col min="4880" max="5120" width="9.140625" style="2"/>
    <col min="5121" max="5121" width="5.28515625" style="2" customWidth="1"/>
    <col min="5122" max="5122" width="56.5703125" style="2" customWidth="1"/>
    <col min="5123" max="5123" width="13.140625" style="2" customWidth="1"/>
    <col min="5124" max="5124" width="15.42578125" style="2" customWidth="1"/>
    <col min="5125" max="5125" width="15.85546875" style="2" customWidth="1"/>
    <col min="5126" max="5126" width="15.42578125" style="2" customWidth="1"/>
    <col min="5127" max="5127" width="16.140625" style="2" customWidth="1"/>
    <col min="5128" max="5128" width="11.140625" style="2" bestFit="1" customWidth="1"/>
    <col min="5129" max="5135" width="11" style="2" bestFit="1" customWidth="1"/>
    <col min="5136" max="5376" width="9.140625" style="2"/>
    <col min="5377" max="5377" width="5.28515625" style="2" customWidth="1"/>
    <col min="5378" max="5378" width="56.5703125" style="2" customWidth="1"/>
    <col min="5379" max="5379" width="13.140625" style="2" customWidth="1"/>
    <col min="5380" max="5380" width="15.42578125" style="2" customWidth="1"/>
    <col min="5381" max="5381" width="15.85546875" style="2" customWidth="1"/>
    <col min="5382" max="5382" width="15.42578125" style="2" customWidth="1"/>
    <col min="5383" max="5383" width="16.140625" style="2" customWidth="1"/>
    <col min="5384" max="5384" width="11.140625" style="2" bestFit="1" customWidth="1"/>
    <col min="5385" max="5391" width="11" style="2" bestFit="1" customWidth="1"/>
    <col min="5392" max="5632" width="9.140625" style="2"/>
    <col min="5633" max="5633" width="5.28515625" style="2" customWidth="1"/>
    <col min="5634" max="5634" width="56.5703125" style="2" customWidth="1"/>
    <col min="5635" max="5635" width="13.140625" style="2" customWidth="1"/>
    <col min="5636" max="5636" width="15.42578125" style="2" customWidth="1"/>
    <col min="5637" max="5637" width="15.85546875" style="2" customWidth="1"/>
    <col min="5638" max="5638" width="15.42578125" style="2" customWidth="1"/>
    <col min="5639" max="5639" width="16.140625" style="2" customWidth="1"/>
    <col min="5640" max="5640" width="11.140625" style="2" bestFit="1" customWidth="1"/>
    <col min="5641" max="5647" width="11" style="2" bestFit="1" customWidth="1"/>
    <col min="5648" max="5888" width="9.140625" style="2"/>
    <col min="5889" max="5889" width="5.28515625" style="2" customWidth="1"/>
    <col min="5890" max="5890" width="56.5703125" style="2" customWidth="1"/>
    <col min="5891" max="5891" width="13.140625" style="2" customWidth="1"/>
    <col min="5892" max="5892" width="15.42578125" style="2" customWidth="1"/>
    <col min="5893" max="5893" width="15.85546875" style="2" customWidth="1"/>
    <col min="5894" max="5894" width="15.42578125" style="2" customWidth="1"/>
    <col min="5895" max="5895" width="16.140625" style="2" customWidth="1"/>
    <col min="5896" max="5896" width="11.140625" style="2" bestFit="1" customWidth="1"/>
    <col min="5897" max="5903" width="11" style="2" bestFit="1" customWidth="1"/>
    <col min="5904" max="6144" width="9.140625" style="2"/>
    <col min="6145" max="6145" width="5.28515625" style="2" customWidth="1"/>
    <col min="6146" max="6146" width="56.5703125" style="2" customWidth="1"/>
    <col min="6147" max="6147" width="13.140625" style="2" customWidth="1"/>
    <col min="6148" max="6148" width="15.42578125" style="2" customWidth="1"/>
    <col min="6149" max="6149" width="15.85546875" style="2" customWidth="1"/>
    <col min="6150" max="6150" width="15.42578125" style="2" customWidth="1"/>
    <col min="6151" max="6151" width="16.140625" style="2" customWidth="1"/>
    <col min="6152" max="6152" width="11.140625" style="2" bestFit="1" customWidth="1"/>
    <col min="6153" max="6159" width="11" style="2" bestFit="1" customWidth="1"/>
    <col min="6160" max="6400" width="9.140625" style="2"/>
    <col min="6401" max="6401" width="5.28515625" style="2" customWidth="1"/>
    <col min="6402" max="6402" width="56.5703125" style="2" customWidth="1"/>
    <col min="6403" max="6403" width="13.140625" style="2" customWidth="1"/>
    <col min="6404" max="6404" width="15.42578125" style="2" customWidth="1"/>
    <col min="6405" max="6405" width="15.85546875" style="2" customWidth="1"/>
    <col min="6406" max="6406" width="15.42578125" style="2" customWidth="1"/>
    <col min="6407" max="6407" width="16.140625" style="2" customWidth="1"/>
    <col min="6408" max="6408" width="11.140625" style="2" bestFit="1" customWidth="1"/>
    <col min="6409" max="6415" width="11" style="2" bestFit="1" customWidth="1"/>
    <col min="6416" max="6656" width="9.140625" style="2"/>
    <col min="6657" max="6657" width="5.28515625" style="2" customWidth="1"/>
    <col min="6658" max="6658" width="56.5703125" style="2" customWidth="1"/>
    <col min="6659" max="6659" width="13.140625" style="2" customWidth="1"/>
    <col min="6660" max="6660" width="15.42578125" style="2" customWidth="1"/>
    <col min="6661" max="6661" width="15.85546875" style="2" customWidth="1"/>
    <col min="6662" max="6662" width="15.42578125" style="2" customWidth="1"/>
    <col min="6663" max="6663" width="16.140625" style="2" customWidth="1"/>
    <col min="6664" max="6664" width="11.140625" style="2" bestFit="1" customWidth="1"/>
    <col min="6665" max="6671" width="11" style="2" bestFit="1" customWidth="1"/>
    <col min="6672" max="6912" width="9.140625" style="2"/>
    <col min="6913" max="6913" width="5.28515625" style="2" customWidth="1"/>
    <col min="6914" max="6914" width="56.5703125" style="2" customWidth="1"/>
    <col min="6915" max="6915" width="13.140625" style="2" customWidth="1"/>
    <col min="6916" max="6916" width="15.42578125" style="2" customWidth="1"/>
    <col min="6917" max="6917" width="15.85546875" style="2" customWidth="1"/>
    <col min="6918" max="6918" width="15.42578125" style="2" customWidth="1"/>
    <col min="6919" max="6919" width="16.140625" style="2" customWidth="1"/>
    <col min="6920" max="6920" width="11.140625" style="2" bestFit="1" customWidth="1"/>
    <col min="6921" max="6927" width="11" style="2" bestFit="1" customWidth="1"/>
    <col min="6928" max="7168" width="9.140625" style="2"/>
    <col min="7169" max="7169" width="5.28515625" style="2" customWidth="1"/>
    <col min="7170" max="7170" width="56.5703125" style="2" customWidth="1"/>
    <col min="7171" max="7171" width="13.140625" style="2" customWidth="1"/>
    <col min="7172" max="7172" width="15.42578125" style="2" customWidth="1"/>
    <col min="7173" max="7173" width="15.85546875" style="2" customWidth="1"/>
    <col min="7174" max="7174" width="15.42578125" style="2" customWidth="1"/>
    <col min="7175" max="7175" width="16.140625" style="2" customWidth="1"/>
    <col min="7176" max="7176" width="11.140625" style="2" bestFit="1" customWidth="1"/>
    <col min="7177" max="7183" width="11" style="2" bestFit="1" customWidth="1"/>
    <col min="7184" max="7424" width="9.140625" style="2"/>
    <col min="7425" max="7425" width="5.28515625" style="2" customWidth="1"/>
    <col min="7426" max="7426" width="56.5703125" style="2" customWidth="1"/>
    <col min="7427" max="7427" width="13.140625" style="2" customWidth="1"/>
    <col min="7428" max="7428" width="15.42578125" style="2" customWidth="1"/>
    <col min="7429" max="7429" width="15.85546875" style="2" customWidth="1"/>
    <col min="7430" max="7430" width="15.42578125" style="2" customWidth="1"/>
    <col min="7431" max="7431" width="16.140625" style="2" customWidth="1"/>
    <col min="7432" max="7432" width="11.140625" style="2" bestFit="1" customWidth="1"/>
    <col min="7433" max="7439" width="11" style="2" bestFit="1" customWidth="1"/>
    <col min="7440" max="7680" width="9.140625" style="2"/>
    <col min="7681" max="7681" width="5.28515625" style="2" customWidth="1"/>
    <col min="7682" max="7682" width="56.5703125" style="2" customWidth="1"/>
    <col min="7683" max="7683" width="13.140625" style="2" customWidth="1"/>
    <col min="7684" max="7684" width="15.42578125" style="2" customWidth="1"/>
    <col min="7685" max="7685" width="15.85546875" style="2" customWidth="1"/>
    <col min="7686" max="7686" width="15.42578125" style="2" customWidth="1"/>
    <col min="7687" max="7687" width="16.140625" style="2" customWidth="1"/>
    <col min="7688" max="7688" width="11.140625" style="2" bestFit="1" customWidth="1"/>
    <col min="7689" max="7695" width="11" style="2" bestFit="1" customWidth="1"/>
    <col min="7696" max="7936" width="9.140625" style="2"/>
    <col min="7937" max="7937" width="5.28515625" style="2" customWidth="1"/>
    <col min="7938" max="7938" width="56.5703125" style="2" customWidth="1"/>
    <col min="7939" max="7939" width="13.140625" style="2" customWidth="1"/>
    <col min="7940" max="7940" width="15.42578125" style="2" customWidth="1"/>
    <col min="7941" max="7941" width="15.85546875" style="2" customWidth="1"/>
    <col min="7942" max="7942" width="15.42578125" style="2" customWidth="1"/>
    <col min="7943" max="7943" width="16.140625" style="2" customWidth="1"/>
    <col min="7944" max="7944" width="11.140625" style="2" bestFit="1" customWidth="1"/>
    <col min="7945" max="7951" width="11" style="2" bestFit="1" customWidth="1"/>
    <col min="7952" max="8192" width="9.140625" style="2"/>
    <col min="8193" max="8193" width="5.28515625" style="2" customWidth="1"/>
    <col min="8194" max="8194" width="56.5703125" style="2" customWidth="1"/>
    <col min="8195" max="8195" width="13.140625" style="2" customWidth="1"/>
    <col min="8196" max="8196" width="15.42578125" style="2" customWidth="1"/>
    <col min="8197" max="8197" width="15.85546875" style="2" customWidth="1"/>
    <col min="8198" max="8198" width="15.42578125" style="2" customWidth="1"/>
    <col min="8199" max="8199" width="16.140625" style="2" customWidth="1"/>
    <col min="8200" max="8200" width="11.140625" style="2" bestFit="1" customWidth="1"/>
    <col min="8201" max="8207" width="11" style="2" bestFit="1" customWidth="1"/>
    <col min="8208" max="8448" width="9.140625" style="2"/>
    <col min="8449" max="8449" width="5.28515625" style="2" customWidth="1"/>
    <col min="8450" max="8450" width="56.5703125" style="2" customWidth="1"/>
    <col min="8451" max="8451" width="13.140625" style="2" customWidth="1"/>
    <col min="8452" max="8452" width="15.42578125" style="2" customWidth="1"/>
    <col min="8453" max="8453" width="15.85546875" style="2" customWidth="1"/>
    <col min="8454" max="8454" width="15.42578125" style="2" customWidth="1"/>
    <col min="8455" max="8455" width="16.140625" style="2" customWidth="1"/>
    <col min="8456" max="8456" width="11.140625" style="2" bestFit="1" customWidth="1"/>
    <col min="8457" max="8463" width="11" style="2" bestFit="1" customWidth="1"/>
    <col min="8464" max="8704" width="9.140625" style="2"/>
    <col min="8705" max="8705" width="5.28515625" style="2" customWidth="1"/>
    <col min="8706" max="8706" width="56.5703125" style="2" customWidth="1"/>
    <col min="8707" max="8707" width="13.140625" style="2" customWidth="1"/>
    <col min="8708" max="8708" width="15.42578125" style="2" customWidth="1"/>
    <col min="8709" max="8709" width="15.85546875" style="2" customWidth="1"/>
    <col min="8710" max="8710" width="15.42578125" style="2" customWidth="1"/>
    <col min="8711" max="8711" width="16.140625" style="2" customWidth="1"/>
    <col min="8712" max="8712" width="11.140625" style="2" bestFit="1" customWidth="1"/>
    <col min="8713" max="8719" width="11" style="2" bestFit="1" customWidth="1"/>
    <col min="8720" max="8960" width="9.140625" style="2"/>
    <col min="8961" max="8961" width="5.28515625" style="2" customWidth="1"/>
    <col min="8962" max="8962" width="56.5703125" style="2" customWidth="1"/>
    <col min="8963" max="8963" width="13.140625" style="2" customWidth="1"/>
    <col min="8964" max="8964" width="15.42578125" style="2" customWidth="1"/>
    <col min="8965" max="8965" width="15.85546875" style="2" customWidth="1"/>
    <col min="8966" max="8966" width="15.42578125" style="2" customWidth="1"/>
    <col min="8967" max="8967" width="16.140625" style="2" customWidth="1"/>
    <col min="8968" max="8968" width="11.140625" style="2" bestFit="1" customWidth="1"/>
    <col min="8969" max="8975" width="11" style="2" bestFit="1" customWidth="1"/>
    <col min="8976" max="9216" width="9.140625" style="2"/>
    <col min="9217" max="9217" width="5.28515625" style="2" customWidth="1"/>
    <col min="9218" max="9218" width="56.5703125" style="2" customWidth="1"/>
    <col min="9219" max="9219" width="13.140625" style="2" customWidth="1"/>
    <col min="9220" max="9220" width="15.42578125" style="2" customWidth="1"/>
    <col min="9221" max="9221" width="15.85546875" style="2" customWidth="1"/>
    <col min="9222" max="9222" width="15.42578125" style="2" customWidth="1"/>
    <col min="9223" max="9223" width="16.140625" style="2" customWidth="1"/>
    <col min="9224" max="9224" width="11.140625" style="2" bestFit="1" customWidth="1"/>
    <col min="9225" max="9231" width="11" style="2" bestFit="1" customWidth="1"/>
    <col min="9232" max="9472" width="9.140625" style="2"/>
    <col min="9473" max="9473" width="5.28515625" style="2" customWidth="1"/>
    <col min="9474" max="9474" width="56.5703125" style="2" customWidth="1"/>
    <col min="9475" max="9475" width="13.140625" style="2" customWidth="1"/>
    <col min="9476" max="9476" width="15.42578125" style="2" customWidth="1"/>
    <col min="9477" max="9477" width="15.85546875" style="2" customWidth="1"/>
    <col min="9478" max="9478" width="15.42578125" style="2" customWidth="1"/>
    <col min="9479" max="9479" width="16.140625" style="2" customWidth="1"/>
    <col min="9480" max="9480" width="11.140625" style="2" bestFit="1" customWidth="1"/>
    <col min="9481" max="9487" width="11" style="2" bestFit="1" customWidth="1"/>
    <col min="9488" max="9728" width="9.140625" style="2"/>
    <col min="9729" max="9729" width="5.28515625" style="2" customWidth="1"/>
    <col min="9730" max="9730" width="56.5703125" style="2" customWidth="1"/>
    <col min="9731" max="9731" width="13.140625" style="2" customWidth="1"/>
    <col min="9732" max="9732" width="15.42578125" style="2" customWidth="1"/>
    <col min="9733" max="9733" width="15.85546875" style="2" customWidth="1"/>
    <col min="9734" max="9734" width="15.42578125" style="2" customWidth="1"/>
    <col min="9735" max="9735" width="16.140625" style="2" customWidth="1"/>
    <col min="9736" max="9736" width="11.140625" style="2" bestFit="1" customWidth="1"/>
    <col min="9737" max="9743" width="11" style="2" bestFit="1" customWidth="1"/>
    <col min="9744" max="9984" width="9.140625" style="2"/>
    <col min="9985" max="9985" width="5.28515625" style="2" customWidth="1"/>
    <col min="9986" max="9986" width="56.5703125" style="2" customWidth="1"/>
    <col min="9987" max="9987" width="13.140625" style="2" customWidth="1"/>
    <col min="9988" max="9988" width="15.42578125" style="2" customWidth="1"/>
    <col min="9989" max="9989" width="15.85546875" style="2" customWidth="1"/>
    <col min="9990" max="9990" width="15.42578125" style="2" customWidth="1"/>
    <col min="9991" max="9991" width="16.140625" style="2" customWidth="1"/>
    <col min="9992" max="9992" width="11.140625" style="2" bestFit="1" customWidth="1"/>
    <col min="9993" max="9999" width="11" style="2" bestFit="1" customWidth="1"/>
    <col min="10000" max="10240" width="9.140625" style="2"/>
    <col min="10241" max="10241" width="5.28515625" style="2" customWidth="1"/>
    <col min="10242" max="10242" width="56.5703125" style="2" customWidth="1"/>
    <col min="10243" max="10243" width="13.140625" style="2" customWidth="1"/>
    <col min="10244" max="10244" width="15.42578125" style="2" customWidth="1"/>
    <col min="10245" max="10245" width="15.85546875" style="2" customWidth="1"/>
    <col min="10246" max="10246" width="15.42578125" style="2" customWidth="1"/>
    <col min="10247" max="10247" width="16.140625" style="2" customWidth="1"/>
    <col min="10248" max="10248" width="11.140625" style="2" bestFit="1" customWidth="1"/>
    <col min="10249" max="10255" width="11" style="2" bestFit="1" customWidth="1"/>
    <col min="10256" max="10496" width="9.140625" style="2"/>
    <col min="10497" max="10497" width="5.28515625" style="2" customWidth="1"/>
    <col min="10498" max="10498" width="56.5703125" style="2" customWidth="1"/>
    <col min="10499" max="10499" width="13.140625" style="2" customWidth="1"/>
    <col min="10500" max="10500" width="15.42578125" style="2" customWidth="1"/>
    <col min="10501" max="10501" width="15.85546875" style="2" customWidth="1"/>
    <col min="10502" max="10502" width="15.42578125" style="2" customWidth="1"/>
    <col min="10503" max="10503" width="16.140625" style="2" customWidth="1"/>
    <col min="10504" max="10504" width="11.140625" style="2" bestFit="1" customWidth="1"/>
    <col min="10505" max="10511" width="11" style="2" bestFit="1" customWidth="1"/>
    <col min="10512" max="10752" width="9.140625" style="2"/>
    <col min="10753" max="10753" width="5.28515625" style="2" customWidth="1"/>
    <col min="10754" max="10754" width="56.5703125" style="2" customWidth="1"/>
    <col min="10755" max="10755" width="13.140625" style="2" customWidth="1"/>
    <col min="10756" max="10756" width="15.42578125" style="2" customWidth="1"/>
    <col min="10757" max="10757" width="15.85546875" style="2" customWidth="1"/>
    <col min="10758" max="10758" width="15.42578125" style="2" customWidth="1"/>
    <col min="10759" max="10759" width="16.140625" style="2" customWidth="1"/>
    <col min="10760" max="10760" width="11.140625" style="2" bestFit="1" customWidth="1"/>
    <col min="10761" max="10767" width="11" style="2" bestFit="1" customWidth="1"/>
    <col min="10768" max="11008" width="9.140625" style="2"/>
    <col min="11009" max="11009" width="5.28515625" style="2" customWidth="1"/>
    <col min="11010" max="11010" width="56.5703125" style="2" customWidth="1"/>
    <col min="11011" max="11011" width="13.140625" style="2" customWidth="1"/>
    <col min="11012" max="11012" width="15.42578125" style="2" customWidth="1"/>
    <col min="11013" max="11013" width="15.85546875" style="2" customWidth="1"/>
    <col min="11014" max="11014" width="15.42578125" style="2" customWidth="1"/>
    <col min="11015" max="11015" width="16.140625" style="2" customWidth="1"/>
    <col min="11016" max="11016" width="11.140625" style="2" bestFit="1" customWidth="1"/>
    <col min="11017" max="11023" width="11" style="2" bestFit="1" customWidth="1"/>
    <col min="11024" max="11264" width="9.140625" style="2"/>
    <col min="11265" max="11265" width="5.28515625" style="2" customWidth="1"/>
    <col min="11266" max="11266" width="56.5703125" style="2" customWidth="1"/>
    <col min="11267" max="11267" width="13.140625" style="2" customWidth="1"/>
    <col min="11268" max="11268" width="15.42578125" style="2" customWidth="1"/>
    <col min="11269" max="11269" width="15.85546875" style="2" customWidth="1"/>
    <col min="11270" max="11270" width="15.42578125" style="2" customWidth="1"/>
    <col min="11271" max="11271" width="16.140625" style="2" customWidth="1"/>
    <col min="11272" max="11272" width="11.140625" style="2" bestFit="1" customWidth="1"/>
    <col min="11273" max="11279" width="11" style="2" bestFit="1" customWidth="1"/>
    <col min="11280" max="11520" width="9.140625" style="2"/>
    <col min="11521" max="11521" width="5.28515625" style="2" customWidth="1"/>
    <col min="11522" max="11522" width="56.5703125" style="2" customWidth="1"/>
    <col min="11523" max="11523" width="13.140625" style="2" customWidth="1"/>
    <col min="11524" max="11524" width="15.42578125" style="2" customWidth="1"/>
    <col min="11525" max="11525" width="15.85546875" style="2" customWidth="1"/>
    <col min="11526" max="11526" width="15.42578125" style="2" customWidth="1"/>
    <col min="11527" max="11527" width="16.140625" style="2" customWidth="1"/>
    <col min="11528" max="11528" width="11.140625" style="2" bestFit="1" customWidth="1"/>
    <col min="11529" max="11535" width="11" style="2" bestFit="1" customWidth="1"/>
    <col min="11536" max="11776" width="9.140625" style="2"/>
    <col min="11777" max="11777" width="5.28515625" style="2" customWidth="1"/>
    <col min="11778" max="11778" width="56.5703125" style="2" customWidth="1"/>
    <col min="11779" max="11779" width="13.140625" style="2" customWidth="1"/>
    <col min="11780" max="11780" width="15.42578125" style="2" customWidth="1"/>
    <col min="11781" max="11781" width="15.85546875" style="2" customWidth="1"/>
    <col min="11782" max="11782" width="15.42578125" style="2" customWidth="1"/>
    <col min="11783" max="11783" width="16.140625" style="2" customWidth="1"/>
    <col min="11784" max="11784" width="11.140625" style="2" bestFit="1" customWidth="1"/>
    <col min="11785" max="11791" width="11" style="2" bestFit="1" customWidth="1"/>
    <col min="11792" max="12032" width="9.140625" style="2"/>
    <col min="12033" max="12033" width="5.28515625" style="2" customWidth="1"/>
    <col min="12034" max="12034" width="56.5703125" style="2" customWidth="1"/>
    <col min="12035" max="12035" width="13.140625" style="2" customWidth="1"/>
    <col min="12036" max="12036" width="15.42578125" style="2" customWidth="1"/>
    <col min="12037" max="12037" width="15.85546875" style="2" customWidth="1"/>
    <col min="12038" max="12038" width="15.42578125" style="2" customWidth="1"/>
    <col min="12039" max="12039" width="16.140625" style="2" customWidth="1"/>
    <col min="12040" max="12040" width="11.140625" style="2" bestFit="1" customWidth="1"/>
    <col min="12041" max="12047" width="11" style="2" bestFit="1" customWidth="1"/>
    <col min="12048" max="12288" width="9.140625" style="2"/>
    <col min="12289" max="12289" width="5.28515625" style="2" customWidth="1"/>
    <col min="12290" max="12290" width="56.5703125" style="2" customWidth="1"/>
    <col min="12291" max="12291" width="13.140625" style="2" customWidth="1"/>
    <col min="12292" max="12292" width="15.42578125" style="2" customWidth="1"/>
    <col min="12293" max="12293" width="15.85546875" style="2" customWidth="1"/>
    <col min="12294" max="12294" width="15.42578125" style="2" customWidth="1"/>
    <col min="12295" max="12295" width="16.140625" style="2" customWidth="1"/>
    <col min="12296" max="12296" width="11.140625" style="2" bestFit="1" customWidth="1"/>
    <col min="12297" max="12303" width="11" style="2" bestFit="1" customWidth="1"/>
    <col min="12304" max="12544" width="9.140625" style="2"/>
    <col min="12545" max="12545" width="5.28515625" style="2" customWidth="1"/>
    <col min="12546" max="12546" width="56.5703125" style="2" customWidth="1"/>
    <col min="12547" max="12547" width="13.140625" style="2" customWidth="1"/>
    <col min="12548" max="12548" width="15.42578125" style="2" customWidth="1"/>
    <col min="12549" max="12549" width="15.85546875" style="2" customWidth="1"/>
    <col min="12550" max="12550" width="15.42578125" style="2" customWidth="1"/>
    <col min="12551" max="12551" width="16.140625" style="2" customWidth="1"/>
    <col min="12552" max="12552" width="11.140625" style="2" bestFit="1" customWidth="1"/>
    <col min="12553" max="12559" width="11" style="2" bestFit="1" customWidth="1"/>
    <col min="12560" max="12800" width="9.140625" style="2"/>
    <col min="12801" max="12801" width="5.28515625" style="2" customWidth="1"/>
    <col min="12802" max="12802" width="56.5703125" style="2" customWidth="1"/>
    <col min="12803" max="12803" width="13.140625" style="2" customWidth="1"/>
    <col min="12804" max="12804" width="15.42578125" style="2" customWidth="1"/>
    <col min="12805" max="12805" width="15.85546875" style="2" customWidth="1"/>
    <col min="12806" max="12806" width="15.42578125" style="2" customWidth="1"/>
    <col min="12807" max="12807" width="16.140625" style="2" customWidth="1"/>
    <col min="12808" max="12808" width="11.140625" style="2" bestFit="1" customWidth="1"/>
    <col min="12809" max="12815" width="11" style="2" bestFit="1" customWidth="1"/>
    <col min="12816" max="13056" width="9.140625" style="2"/>
    <col min="13057" max="13057" width="5.28515625" style="2" customWidth="1"/>
    <col min="13058" max="13058" width="56.5703125" style="2" customWidth="1"/>
    <col min="13059" max="13059" width="13.140625" style="2" customWidth="1"/>
    <col min="13060" max="13060" width="15.42578125" style="2" customWidth="1"/>
    <col min="13061" max="13061" width="15.85546875" style="2" customWidth="1"/>
    <col min="13062" max="13062" width="15.42578125" style="2" customWidth="1"/>
    <col min="13063" max="13063" width="16.140625" style="2" customWidth="1"/>
    <col min="13064" max="13064" width="11.140625" style="2" bestFit="1" customWidth="1"/>
    <col min="13065" max="13071" width="11" style="2" bestFit="1" customWidth="1"/>
    <col min="13072" max="13312" width="9.140625" style="2"/>
    <col min="13313" max="13313" width="5.28515625" style="2" customWidth="1"/>
    <col min="13314" max="13314" width="56.5703125" style="2" customWidth="1"/>
    <col min="13315" max="13315" width="13.140625" style="2" customWidth="1"/>
    <col min="13316" max="13316" width="15.42578125" style="2" customWidth="1"/>
    <col min="13317" max="13317" width="15.85546875" style="2" customWidth="1"/>
    <col min="13318" max="13318" width="15.42578125" style="2" customWidth="1"/>
    <col min="13319" max="13319" width="16.140625" style="2" customWidth="1"/>
    <col min="13320" max="13320" width="11.140625" style="2" bestFit="1" customWidth="1"/>
    <col min="13321" max="13327" width="11" style="2" bestFit="1" customWidth="1"/>
    <col min="13328" max="13568" width="9.140625" style="2"/>
    <col min="13569" max="13569" width="5.28515625" style="2" customWidth="1"/>
    <col min="13570" max="13570" width="56.5703125" style="2" customWidth="1"/>
    <col min="13571" max="13571" width="13.140625" style="2" customWidth="1"/>
    <col min="13572" max="13572" width="15.42578125" style="2" customWidth="1"/>
    <col min="13573" max="13573" width="15.85546875" style="2" customWidth="1"/>
    <col min="13574" max="13574" width="15.42578125" style="2" customWidth="1"/>
    <col min="13575" max="13575" width="16.140625" style="2" customWidth="1"/>
    <col min="13576" max="13576" width="11.140625" style="2" bestFit="1" customWidth="1"/>
    <col min="13577" max="13583" width="11" style="2" bestFit="1" customWidth="1"/>
    <col min="13584" max="13824" width="9.140625" style="2"/>
    <col min="13825" max="13825" width="5.28515625" style="2" customWidth="1"/>
    <col min="13826" max="13826" width="56.5703125" style="2" customWidth="1"/>
    <col min="13827" max="13827" width="13.140625" style="2" customWidth="1"/>
    <col min="13828" max="13828" width="15.42578125" style="2" customWidth="1"/>
    <col min="13829" max="13829" width="15.85546875" style="2" customWidth="1"/>
    <col min="13830" max="13830" width="15.42578125" style="2" customWidth="1"/>
    <col min="13831" max="13831" width="16.140625" style="2" customWidth="1"/>
    <col min="13832" max="13832" width="11.140625" style="2" bestFit="1" customWidth="1"/>
    <col min="13833" max="13839" width="11" style="2" bestFit="1" customWidth="1"/>
    <col min="13840" max="14080" width="9.140625" style="2"/>
    <col min="14081" max="14081" width="5.28515625" style="2" customWidth="1"/>
    <col min="14082" max="14082" width="56.5703125" style="2" customWidth="1"/>
    <col min="14083" max="14083" width="13.140625" style="2" customWidth="1"/>
    <col min="14084" max="14084" width="15.42578125" style="2" customWidth="1"/>
    <col min="14085" max="14085" width="15.85546875" style="2" customWidth="1"/>
    <col min="14086" max="14086" width="15.42578125" style="2" customWidth="1"/>
    <col min="14087" max="14087" width="16.140625" style="2" customWidth="1"/>
    <col min="14088" max="14088" width="11.140625" style="2" bestFit="1" customWidth="1"/>
    <col min="14089" max="14095" width="11" style="2" bestFit="1" customWidth="1"/>
    <col min="14096" max="14336" width="9.140625" style="2"/>
    <col min="14337" max="14337" width="5.28515625" style="2" customWidth="1"/>
    <col min="14338" max="14338" width="56.5703125" style="2" customWidth="1"/>
    <col min="14339" max="14339" width="13.140625" style="2" customWidth="1"/>
    <col min="14340" max="14340" width="15.42578125" style="2" customWidth="1"/>
    <col min="14341" max="14341" width="15.85546875" style="2" customWidth="1"/>
    <col min="14342" max="14342" width="15.42578125" style="2" customWidth="1"/>
    <col min="14343" max="14343" width="16.140625" style="2" customWidth="1"/>
    <col min="14344" max="14344" width="11.140625" style="2" bestFit="1" customWidth="1"/>
    <col min="14345" max="14351" width="11" style="2" bestFit="1" customWidth="1"/>
    <col min="14352" max="14592" width="9.140625" style="2"/>
    <col min="14593" max="14593" width="5.28515625" style="2" customWidth="1"/>
    <col min="14594" max="14594" width="56.5703125" style="2" customWidth="1"/>
    <col min="14595" max="14595" width="13.140625" style="2" customWidth="1"/>
    <col min="14596" max="14596" width="15.42578125" style="2" customWidth="1"/>
    <col min="14597" max="14597" width="15.85546875" style="2" customWidth="1"/>
    <col min="14598" max="14598" width="15.42578125" style="2" customWidth="1"/>
    <col min="14599" max="14599" width="16.140625" style="2" customWidth="1"/>
    <col min="14600" max="14600" width="11.140625" style="2" bestFit="1" customWidth="1"/>
    <col min="14601" max="14607" width="11" style="2" bestFit="1" customWidth="1"/>
    <col min="14608" max="14848" width="9.140625" style="2"/>
    <col min="14849" max="14849" width="5.28515625" style="2" customWidth="1"/>
    <col min="14850" max="14850" width="56.5703125" style="2" customWidth="1"/>
    <col min="14851" max="14851" width="13.140625" style="2" customWidth="1"/>
    <col min="14852" max="14852" width="15.42578125" style="2" customWidth="1"/>
    <col min="14853" max="14853" width="15.85546875" style="2" customWidth="1"/>
    <col min="14854" max="14854" width="15.42578125" style="2" customWidth="1"/>
    <col min="14855" max="14855" width="16.140625" style="2" customWidth="1"/>
    <col min="14856" max="14856" width="11.140625" style="2" bestFit="1" customWidth="1"/>
    <col min="14857" max="14863" width="11" style="2" bestFit="1" customWidth="1"/>
    <col min="14864" max="15104" width="9.140625" style="2"/>
    <col min="15105" max="15105" width="5.28515625" style="2" customWidth="1"/>
    <col min="15106" max="15106" width="56.5703125" style="2" customWidth="1"/>
    <col min="15107" max="15107" width="13.140625" style="2" customWidth="1"/>
    <col min="15108" max="15108" width="15.42578125" style="2" customWidth="1"/>
    <col min="15109" max="15109" width="15.85546875" style="2" customWidth="1"/>
    <col min="15110" max="15110" width="15.42578125" style="2" customWidth="1"/>
    <col min="15111" max="15111" width="16.140625" style="2" customWidth="1"/>
    <col min="15112" max="15112" width="11.140625" style="2" bestFit="1" customWidth="1"/>
    <col min="15113" max="15119" width="11" style="2" bestFit="1" customWidth="1"/>
    <col min="15120" max="15360" width="9.140625" style="2"/>
    <col min="15361" max="15361" width="5.28515625" style="2" customWidth="1"/>
    <col min="15362" max="15362" width="56.5703125" style="2" customWidth="1"/>
    <col min="15363" max="15363" width="13.140625" style="2" customWidth="1"/>
    <col min="15364" max="15364" width="15.42578125" style="2" customWidth="1"/>
    <col min="15365" max="15365" width="15.85546875" style="2" customWidth="1"/>
    <col min="15366" max="15366" width="15.42578125" style="2" customWidth="1"/>
    <col min="15367" max="15367" width="16.140625" style="2" customWidth="1"/>
    <col min="15368" max="15368" width="11.140625" style="2" bestFit="1" customWidth="1"/>
    <col min="15369" max="15375" width="11" style="2" bestFit="1" customWidth="1"/>
    <col min="15376" max="15616" width="9.140625" style="2"/>
    <col min="15617" max="15617" width="5.28515625" style="2" customWidth="1"/>
    <col min="15618" max="15618" width="56.5703125" style="2" customWidth="1"/>
    <col min="15619" max="15619" width="13.140625" style="2" customWidth="1"/>
    <col min="15620" max="15620" width="15.42578125" style="2" customWidth="1"/>
    <col min="15621" max="15621" width="15.85546875" style="2" customWidth="1"/>
    <col min="15622" max="15622" width="15.42578125" style="2" customWidth="1"/>
    <col min="15623" max="15623" width="16.140625" style="2" customWidth="1"/>
    <col min="15624" max="15624" width="11.140625" style="2" bestFit="1" customWidth="1"/>
    <col min="15625" max="15631" width="11" style="2" bestFit="1" customWidth="1"/>
    <col min="15632" max="15872" width="9.140625" style="2"/>
    <col min="15873" max="15873" width="5.28515625" style="2" customWidth="1"/>
    <col min="15874" max="15874" width="56.5703125" style="2" customWidth="1"/>
    <col min="15875" max="15875" width="13.140625" style="2" customWidth="1"/>
    <col min="15876" max="15876" width="15.42578125" style="2" customWidth="1"/>
    <col min="15877" max="15877" width="15.85546875" style="2" customWidth="1"/>
    <col min="15878" max="15878" width="15.42578125" style="2" customWidth="1"/>
    <col min="15879" max="15879" width="16.140625" style="2" customWidth="1"/>
    <col min="15880" max="15880" width="11.140625" style="2" bestFit="1" customWidth="1"/>
    <col min="15881" max="15887" width="11" style="2" bestFit="1" customWidth="1"/>
    <col min="15888" max="16128" width="9.140625" style="2"/>
    <col min="16129" max="16129" width="5.28515625" style="2" customWidth="1"/>
    <col min="16130" max="16130" width="56.5703125" style="2" customWidth="1"/>
    <col min="16131" max="16131" width="13.140625" style="2" customWidth="1"/>
    <col min="16132" max="16132" width="15.42578125" style="2" customWidth="1"/>
    <col min="16133" max="16133" width="15.85546875" style="2" customWidth="1"/>
    <col min="16134" max="16134" width="15.42578125" style="2" customWidth="1"/>
    <col min="16135" max="16135" width="16.140625" style="2" customWidth="1"/>
    <col min="16136" max="16136" width="11.140625" style="2" bestFit="1" customWidth="1"/>
    <col min="16137" max="16143" width="11" style="2" bestFit="1" customWidth="1"/>
    <col min="16144" max="16384" width="9.140625" style="2"/>
  </cols>
  <sheetData>
    <row r="1" spans="1:15" ht="15.75">
      <c r="A1" s="1" t="s">
        <v>42</v>
      </c>
      <c r="E1" s="4"/>
      <c r="F1" s="4"/>
      <c r="G1" s="4"/>
      <c r="H1" s="67"/>
    </row>
    <row r="2" spans="1:15" ht="10.5" customHeight="1">
      <c r="A2" s="1"/>
      <c r="E2" s="4"/>
      <c r="F2" s="4"/>
      <c r="G2" s="4"/>
      <c r="H2" s="67"/>
    </row>
    <row r="3" spans="1:15" ht="48.75" customHeight="1">
      <c r="A3" s="158" t="s">
        <v>45</v>
      </c>
      <c r="B3" s="158"/>
      <c r="C3" s="158"/>
      <c r="D3" s="158"/>
      <c r="E3" s="158"/>
      <c r="F3" s="158"/>
      <c r="G3" s="69"/>
    </row>
    <row r="4" spans="1:15" ht="24" customHeight="1" thickBot="1">
      <c r="A4" s="70"/>
      <c r="B4" s="71"/>
      <c r="C4" s="72"/>
      <c r="D4" s="72"/>
      <c r="E4" s="72"/>
      <c r="F4" s="72"/>
      <c r="G4" s="37"/>
      <c r="H4" s="73"/>
      <c r="I4" s="73"/>
      <c r="J4" s="73"/>
      <c r="K4" s="73"/>
      <c r="L4" s="10"/>
    </row>
    <row r="5" spans="1:15" ht="18" customHeight="1">
      <c r="A5" s="159" t="s">
        <v>0</v>
      </c>
      <c r="B5" s="161" t="s">
        <v>1</v>
      </c>
      <c r="C5" s="163" t="s">
        <v>2</v>
      </c>
      <c r="D5" s="163"/>
      <c r="E5" s="163"/>
      <c r="F5" s="164"/>
      <c r="G5" s="37"/>
      <c r="H5" s="73"/>
      <c r="I5" s="73"/>
      <c r="J5" s="73"/>
      <c r="K5" s="73"/>
      <c r="L5" s="10"/>
    </row>
    <row r="6" spans="1:15">
      <c r="A6" s="160"/>
      <c r="B6" s="162"/>
      <c r="C6" s="139" t="s">
        <v>3</v>
      </c>
      <c r="D6" s="139" t="s">
        <v>4</v>
      </c>
      <c r="E6" s="139" t="s">
        <v>5</v>
      </c>
      <c r="F6" s="74" t="s">
        <v>6</v>
      </c>
      <c r="G6" s="37"/>
      <c r="H6" s="73"/>
      <c r="I6" s="73"/>
      <c r="J6" s="73"/>
      <c r="K6" s="73"/>
      <c r="L6" s="10"/>
    </row>
    <row r="7" spans="1:15" ht="13.5" thickBot="1">
      <c r="A7" s="15">
        <v>1</v>
      </c>
      <c r="B7" s="17">
        <v>2</v>
      </c>
      <c r="C7" s="17">
        <v>3</v>
      </c>
      <c r="D7" s="17">
        <v>4</v>
      </c>
      <c r="E7" s="17">
        <v>5</v>
      </c>
      <c r="F7" s="18">
        <v>6</v>
      </c>
      <c r="G7" s="37"/>
      <c r="H7" s="73"/>
      <c r="I7" s="73"/>
      <c r="J7" s="73"/>
      <c r="K7" s="73"/>
      <c r="L7" s="10"/>
    </row>
    <row r="8" spans="1:15" ht="23.25" customHeight="1" thickBot="1">
      <c r="A8" s="172" t="s">
        <v>15</v>
      </c>
      <c r="B8" s="173"/>
      <c r="C8" s="173"/>
      <c r="D8" s="173"/>
      <c r="E8" s="173"/>
      <c r="F8" s="174"/>
      <c r="G8" s="37"/>
      <c r="H8" s="73"/>
      <c r="I8" s="73"/>
      <c r="J8" s="73"/>
      <c r="K8" s="73"/>
      <c r="L8" s="10"/>
    </row>
    <row r="9" spans="1:15" ht="20.25" customHeight="1" thickBot="1">
      <c r="A9" s="75">
        <v>1</v>
      </c>
      <c r="B9" s="170" t="s">
        <v>43</v>
      </c>
      <c r="C9" s="170"/>
      <c r="D9" s="170"/>
      <c r="E9" s="170"/>
      <c r="F9" s="171"/>
      <c r="G9" s="37"/>
      <c r="H9" s="73"/>
      <c r="I9" s="73"/>
      <c r="J9" s="73"/>
      <c r="K9" s="73"/>
      <c r="L9" s="10"/>
    </row>
    <row r="10" spans="1:15">
      <c r="A10" s="76" t="s">
        <v>8</v>
      </c>
      <c r="B10" s="177" t="s">
        <v>39</v>
      </c>
      <c r="C10" s="177"/>
      <c r="D10" s="177"/>
      <c r="E10" s="177"/>
      <c r="F10" s="178"/>
      <c r="G10" s="37"/>
      <c r="H10" s="73"/>
      <c r="I10" s="73"/>
      <c r="J10" s="73"/>
      <c r="K10" s="73"/>
      <c r="L10" s="10"/>
    </row>
    <row r="11" spans="1:15" s="28" customFormat="1" ht="25.5">
      <c r="A11" s="77" t="s">
        <v>16</v>
      </c>
      <c r="B11" s="78" t="s">
        <v>17</v>
      </c>
      <c r="C11" s="141">
        <f>ROUND(C12+C13+C14+C15,2)</f>
        <v>5109.3599999999997</v>
      </c>
      <c r="D11" s="141">
        <f t="shared" ref="D11:F11" si="0">ROUND(D12+D13+D14+D15,2)</f>
        <v>5874.53</v>
      </c>
      <c r="E11" s="141">
        <f t="shared" si="0"/>
        <v>6771.88</v>
      </c>
      <c r="F11" s="142">
        <f t="shared" si="0"/>
        <v>7320.55</v>
      </c>
      <c r="G11" s="25"/>
      <c r="H11" s="93"/>
      <c r="I11" s="93"/>
      <c r="J11" s="93"/>
      <c r="K11" s="93"/>
      <c r="L11" s="10"/>
      <c r="M11" s="10"/>
      <c r="N11" s="10"/>
      <c r="O11" s="10"/>
    </row>
    <row r="12" spans="1:15" ht="41.25">
      <c r="A12" s="79"/>
      <c r="B12" s="30" t="s">
        <v>18</v>
      </c>
      <c r="C12" s="130">
        <v>3982.68</v>
      </c>
      <c r="D12" s="131">
        <f>$C$12</f>
        <v>3982.68</v>
      </c>
      <c r="E12" s="131">
        <f>$C$12</f>
        <v>3982.68</v>
      </c>
      <c r="F12" s="132">
        <f>$C$12</f>
        <v>3982.68</v>
      </c>
      <c r="G12" s="37"/>
      <c r="H12" s="73"/>
      <c r="I12" s="73"/>
      <c r="J12" s="73"/>
      <c r="K12" s="73"/>
      <c r="L12" s="10"/>
      <c r="M12" s="10"/>
      <c r="N12" s="10"/>
      <c r="O12" s="10"/>
    </row>
    <row r="13" spans="1:15" ht="45" customHeight="1">
      <c r="A13" s="79"/>
      <c r="B13" s="34" t="s">
        <v>10</v>
      </c>
      <c r="C13" s="130">
        <f>'1 ЦК'!C12</f>
        <v>989.61</v>
      </c>
      <c r="D13" s="130">
        <f>'1 ЦК'!D12</f>
        <v>1754.78</v>
      </c>
      <c r="E13" s="130">
        <f>'1 ЦК'!E12</f>
        <v>2652.13</v>
      </c>
      <c r="F13" s="133">
        <f>'1 ЦК'!F12</f>
        <v>3200.8</v>
      </c>
      <c r="G13" s="37"/>
      <c r="H13" s="73"/>
      <c r="I13" s="73"/>
      <c r="J13" s="73"/>
      <c r="K13" s="73"/>
      <c r="L13" s="10"/>
      <c r="M13" s="10"/>
      <c r="N13" s="10"/>
      <c r="O13" s="10"/>
    </row>
    <row r="14" spans="1:15" ht="15.75">
      <c r="A14" s="79"/>
      <c r="B14" s="34" t="s">
        <v>11</v>
      </c>
      <c r="C14" s="134">
        <f>'1 ЦК'!C13</f>
        <v>134.36000000000001</v>
      </c>
      <c r="D14" s="134">
        <f t="shared" ref="D14:F15" si="1">C14</f>
        <v>134.36000000000001</v>
      </c>
      <c r="E14" s="134">
        <f t="shared" si="1"/>
        <v>134.36000000000001</v>
      </c>
      <c r="F14" s="135">
        <f t="shared" si="1"/>
        <v>134.36000000000001</v>
      </c>
      <c r="G14" s="37"/>
      <c r="H14" s="73"/>
      <c r="I14" s="73"/>
      <c r="J14" s="73"/>
      <c r="K14" s="73"/>
      <c r="L14" s="10"/>
      <c r="M14" s="10"/>
      <c r="N14" s="10"/>
      <c r="O14" s="10"/>
    </row>
    <row r="15" spans="1:15" s="28" customFormat="1" ht="30" customHeight="1">
      <c r="A15" s="79"/>
      <c r="B15" s="34" t="s">
        <v>19</v>
      </c>
      <c r="C15" s="130">
        <f>'1 ЦК'!C14</f>
        <v>2.71</v>
      </c>
      <c r="D15" s="130">
        <f t="shared" si="1"/>
        <v>2.71</v>
      </c>
      <c r="E15" s="130">
        <f t="shared" si="1"/>
        <v>2.71</v>
      </c>
      <c r="F15" s="133">
        <f t="shared" si="1"/>
        <v>2.71</v>
      </c>
      <c r="G15" s="25"/>
      <c r="H15" s="73"/>
      <c r="I15" s="73"/>
      <c r="J15" s="73"/>
      <c r="K15" s="73"/>
      <c r="L15" s="10"/>
      <c r="M15" s="10"/>
      <c r="N15" s="10"/>
      <c r="O15" s="10"/>
    </row>
    <row r="16" spans="1:15" ht="25.5">
      <c r="A16" s="77" t="s">
        <v>20</v>
      </c>
      <c r="B16" s="78" t="s">
        <v>21</v>
      </c>
      <c r="C16" s="143">
        <f>ROUND(C17+C18+C19+C20,2)</f>
        <v>2023.07</v>
      </c>
      <c r="D16" s="143">
        <f t="shared" ref="D16:F16" si="2">ROUND(D17+D18+D19+D20,2)</f>
        <v>2788.24</v>
      </c>
      <c r="E16" s="143">
        <f t="shared" si="2"/>
        <v>3685.59</v>
      </c>
      <c r="F16" s="144">
        <f t="shared" si="2"/>
        <v>4234.26</v>
      </c>
      <c r="G16" s="37"/>
      <c r="H16" s="73"/>
      <c r="I16" s="73"/>
      <c r="J16" s="73"/>
      <c r="K16" s="73"/>
      <c r="L16" s="10"/>
      <c r="M16" s="10"/>
      <c r="N16" s="10"/>
      <c r="O16" s="10"/>
    </row>
    <row r="17" spans="1:16" ht="41.25">
      <c r="A17" s="79"/>
      <c r="B17" s="30" t="s">
        <v>18</v>
      </c>
      <c r="C17" s="130">
        <v>896.39</v>
      </c>
      <c r="D17" s="131">
        <f>$C$17</f>
        <v>896.39</v>
      </c>
      <c r="E17" s="131">
        <f>$C$17</f>
        <v>896.39</v>
      </c>
      <c r="F17" s="132">
        <f>$C$17</f>
        <v>896.39</v>
      </c>
      <c r="G17" s="37"/>
      <c r="H17" s="73"/>
      <c r="I17" s="73"/>
      <c r="J17" s="73"/>
      <c r="K17" s="73"/>
      <c r="L17" s="10"/>
      <c r="M17" s="10"/>
      <c r="N17" s="10"/>
      <c r="O17" s="10"/>
    </row>
    <row r="18" spans="1:16" ht="41.25">
      <c r="A18" s="79"/>
      <c r="B18" s="34" t="s">
        <v>10</v>
      </c>
      <c r="C18" s="130">
        <f>C13</f>
        <v>989.61</v>
      </c>
      <c r="D18" s="130">
        <f>D13</f>
        <v>1754.78</v>
      </c>
      <c r="E18" s="130">
        <f>E13</f>
        <v>2652.13</v>
      </c>
      <c r="F18" s="133">
        <f>F13</f>
        <v>3200.8</v>
      </c>
      <c r="G18" s="37"/>
      <c r="H18" s="73"/>
      <c r="I18" s="73"/>
      <c r="J18" s="73"/>
      <c r="K18" s="73"/>
      <c r="L18" s="10"/>
      <c r="M18" s="10"/>
      <c r="N18" s="10"/>
      <c r="O18" s="10"/>
    </row>
    <row r="19" spans="1:16" s="28" customFormat="1" ht="15.75">
      <c r="A19" s="79"/>
      <c r="B19" s="80" t="s">
        <v>11</v>
      </c>
      <c r="C19" s="134">
        <f>C14</f>
        <v>134.36000000000001</v>
      </c>
      <c r="D19" s="134">
        <f t="shared" ref="D19:F20" si="3">C19</f>
        <v>134.36000000000001</v>
      </c>
      <c r="E19" s="134">
        <f t="shared" si="3"/>
        <v>134.36000000000001</v>
      </c>
      <c r="F19" s="135">
        <f t="shared" si="3"/>
        <v>134.36000000000001</v>
      </c>
      <c r="G19" s="25"/>
      <c r="H19" s="73"/>
      <c r="I19" s="73"/>
      <c r="J19" s="73"/>
      <c r="K19" s="73"/>
      <c r="L19" s="10"/>
      <c r="M19" s="10"/>
      <c r="N19" s="10"/>
      <c r="O19" s="10"/>
    </row>
    <row r="20" spans="1:16" ht="29.25" thickBot="1">
      <c r="A20" s="81"/>
      <c r="B20" s="82" t="s">
        <v>19</v>
      </c>
      <c r="C20" s="130">
        <f>C15</f>
        <v>2.71</v>
      </c>
      <c r="D20" s="130">
        <f t="shared" si="3"/>
        <v>2.71</v>
      </c>
      <c r="E20" s="130">
        <f t="shared" si="3"/>
        <v>2.71</v>
      </c>
      <c r="F20" s="133">
        <f t="shared" si="3"/>
        <v>2.71</v>
      </c>
      <c r="G20" s="37"/>
      <c r="H20" s="73"/>
      <c r="I20" s="73"/>
      <c r="J20" s="73"/>
      <c r="K20" s="73"/>
      <c r="L20" s="10"/>
      <c r="M20" s="10"/>
      <c r="N20" s="10"/>
      <c r="O20" s="10"/>
    </row>
    <row r="21" spans="1:16">
      <c r="A21" s="76" t="s">
        <v>12</v>
      </c>
      <c r="B21" s="177" t="s">
        <v>40</v>
      </c>
      <c r="C21" s="177"/>
      <c r="D21" s="177"/>
      <c r="E21" s="177"/>
      <c r="F21" s="178"/>
      <c r="G21" s="37"/>
      <c r="H21" s="73"/>
      <c r="I21" s="73"/>
      <c r="J21" s="73"/>
      <c r="K21" s="73"/>
      <c r="L21" s="10"/>
      <c r="M21" s="10"/>
      <c r="N21" s="10"/>
      <c r="O21" s="10"/>
    </row>
    <row r="22" spans="1:16" ht="25.5">
      <c r="A22" s="77" t="s">
        <v>22</v>
      </c>
      <c r="B22" s="78" t="s">
        <v>21</v>
      </c>
      <c r="C22" s="141">
        <f>ROUND(C23+C24+C25+C26,2)</f>
        <v>2023.07</v>
      </c>
      <c r="D22" s="141">
        <f t="shared" ref="D22" si="4">ROUND(D23+D24+D25+D26,2)</f>
        <v>2788.24</v>
      </c>
      <c r="E22" s="141">
        <f t="shared" ref="E22" si="5">ROUND(E23+E24+E25+E26,2)</f>
        <v>3685.59</v>
      </c>
      <c r="F22" s="142">
        <f t="shared" ref="F22" si="6">ROUND(F23+F24+F25+F26,2)</f>
        <v>4234.26</v>
      </c>
      <c r="G22" s="37"/>
      <c r="H22" s="73"/>
      <c r="I22" s="73"/>
      <c r="J22" s="73"/>
      <c r="K22" s="73"/>
      <c r="L22" s="10"/>
      <c r="M22" s="10"/>
      <c r="N22" s="10"/>
      <c r="O22" s="10"/>
      <c r="P22" s="10"/>
    </row>
    <row r="23" spans="1:16" s="28" customFormat="1" ht="41.25">
      <c r="A23" s="79"/>
      <c r="B23" s="30" t="s">
        <v>18</v>
      </c>
      <c r="C23" s="130">
        <f>$C$17</f>
        <v>896.39</v>
      </c>
      <c r="D23" s="131">
        <f>$C$17</f>
        <v>896.39</v>
      </c>
      <c r="E23" s="131">
        <f>$C$17</f>
        <v>896.39</v>
      </c>
      <c r="F23" s="132">
        <f>$C$17</f>
        <v>896.39</v>
      </c>
      <c r="G23" s="25"/>
      <c r="H23" s="73"/>
      <c r="I23" s="83"/>
      <c r="J23" s="83"/>
      <c r="K23" s="83"/>
      <c r="L23" s="27"/>
      <c r="M23" s="27"/>
      <c r="N23" s="27"/>
      <c r="O23" s="27"/>
    </row>
    <row r="24" spans="1:16" ht="40.5" customHeight="1">
      <c r="A24" s="79"/>
      <c r="B24" s="34" t="s">
        <v>10</v>
      </c>
      <c r="C24" s="130">
        <f>C18</f>
        <v>989.61</v>
      </c>
      <c r="D24" s="131">
        <f>D18</f>
        <v>1754.78</v>
      </c>
      <c r="E24" s="131">
        <f>E18</f>
        <v>2652.13</v>
      </c>
      <c r="F24" s="132">
        <f>F18</f>
        <v>3200.8</v>
      </c>
      <c r="G24" s="37"/>
      <c r="H24" s="73"/>
      <c r="I24" s="73"/>
      <c r="J24" s="73"/>
      <c r="K24" s="73"/>
      <c r="L24" s="10"/>
      <c r="M24" s="10"/>
      <c r="N24" s="10"/>
      <c r="O24" s="10"/>
    </row>
    <row r="25" spans="1:16" ht="15.75">
      <c r="A25" s="79"/>
      <c r="B25" s="34" t="s">
        <v>11</v>
      </c>
      <c r="C25" s="130">
        <f>C14</f>
        <v>134.36000000000001</v>
      </c>
      <c r="D25" s="131">
        <f t="shared" ref="D25:F26" si="7">C25</f>
        <v>134.36000000000001</v>
      </c>
      <c r="E25" s="131">
        <f t="shared" si="7"/>
        <v>134.36000000000001</v>
      </c>
      <c r="F25" s="132">
        <f t="shared" si="7"/>
        <v>134.36000000000001</v>
      </c>
      <c r="G25" s="37"/>
      <c r="H25" s="73"/>
      <c r="I25" s="73"/>
      <c r="J25" s="73"/>
      <c r="K25" s="73"/>
      <c r="L25" s="10"/>
      <c r="M25" s="10"/>
      <c r="N25" s="10"/>
      <c r="O25" s="10"/>
    </row>
    <row r="26" spans="1:16" ht="30" customHeight="1">
      <c r="A26" s="79"/>
      <c r="B26" s="34" t="s">
        <v>13</v>
      </c>
      <c r="C26" s="130">
        <f>C20</f>
        <v>2.71</v>
      </c>
      <c r="D26" s="131">
        <f t="shared" si="7"/>
        <v>2.71</v>
      </c>
      <c r="E26" s="131">
        <f t="shared" si="7"/>
        <v>2.71</v>
      </c>
      <c r="F26" s="132">
        <f t="shared" si="7"/>
        <v>2.71</v>
      </c>
      <c r="G26" s="37"/>
      <c r="H26" s="73"/>
      <c r="I26" s="73"/>
      <c r="J26" s="73"/>
      <c r="K26" s="73"/>
      <c r="L26" s="10"/>
      <c r="M26" s="10"/>
      <c r="N26" s="10"/>
      <c r="O26" s="10"/>
    </row>
    <row r="27" spans="1:16" s="28" customFormat="1" ht="25.5">
      <c r="A27" s="77" t="s">
        <v>23</v>
      </c>
      <c r="B27" s="78" t="s">
        <v>24</v>
      </c>
      <c r="C27" s="141">
        <f>ROUND(C28+C29+C30+C31,2)</f>
        <v>3514.55</v>
      </c>
      <c r="D27" s="141">
        <f t="shared" ref="D27" si="8">ROUND(D28+D29+D30+D31,2)</f>
        <v>4279.72</v>
      </c>
      <c r="E27" s="141">
        <f t="shared" ref="E27" si="9">ROUND(E28+E29+E30+E31,2)</f>
        <v>5177.07</v>
      </c>
      <c r="F27" s="142">
        <f t="shared" ref="F27" si="10">ROUND(F28+F29+F30+F31,2)</f>
        <v>5725.74</v>
      </c>
      <c r="G27" s="25"/>
      <c r="H27" s="73"/>
      <c r="I27" s="73"/>
      <c r="J27" s="73"/>
      <c r="K27" s="73"/>
      <c r="L27" s="10"/>
      <c r="M27" s="10"/>
      <c r="N27" s="10"/>
      <c r="O27" s="10"/>
    </row>
    <row r="28" spans="1:16" ht="48.75" customHeight="1">
      <c r="A28" s="77"/>
      <c r="B28" s="30" t="s">
        <v>18</v>
      </c>
      <c r="C28" s="130">
        <v>2387.87</v>
      </c>
      <c r="D28" s="131">
        <f>$C$28</f>
        <v>2387.87</v>
      </c>
      <c r="E28" s="131">
        <f>$C$28</f>
        <v>2387.87</v>
      </c>
      <c r="F28" s="132">
        <f>$C$28</f>
        <v>2387.87</v>
      </c>
      <c r="G28" s="37"/>
      <c r="H28" s="73"/>
      <c r="I28" s="73"/>
      <c r="J28" s="73"/>
      <c r="K28" s="73"/>
      <c r="L28" s="10"/>
      <c r="M28" s="10"/>
      <c r="N28" s="10"/>
      <c r="O28" s="10"/>
    </row>
    <row r="29" spans="1:16" ht="44.25" customHeight="1">
      <c r="A29" s="77"/>
      <c r="B29" s="34" t="s">
        <v>10</v>
      </c>
      <c r="C29" s="130">
        <f>C24</f>
        <v>989.61</v>
      </c>
      <c r="D29" s="131">
        <f>D24</f>
        <v>1754.78</v>
      </c>
      <c r="E29" s="131">
        <f>E24</f>
        <v>2652.13</v>
      </c>
      <c r="F29" s="132">
        <f>F24</f>
        <v>3200.8</v>
      </c>
      <c r="G29" s="49"/>
      <c r="H29" s="73"/>
      <c r="I29" s="73"/>
      <c r="J29" s="73"/>
      <c r="K29" s="73"/>
      <c r="L29" s="10"/>
      <c r="M29" s="10"/>
      <c r="N29" s="10"/>
      <c r="O29" s="10"/>
    </row>
    <row r="30" spans="1:16" ht="15" customHeight="1">
      <c r="A30" s="77"/>
      <c r="B30" s="34" t="s">
        <v>11</v>
      </c>
      <c r="C30" s="134">
        <f>C19</f>
        <v>134.36000000000001</v>
      </c>
      <c r="D30" s="131">
        <f t="shared" ref="D30:F31" si="11">C30</f>
        <v>134.36000000000001</v>
      </c>
      <c r="E30" s="131">
        <f t="shared" si="11"/>
        <v>134.36000000000001</v>
      </c>
      <c r="F30" s="132">
        <f t="shared" si="11"/>
        <v>134.36000000000001</v>
      </c>
      <c r="G30" s="37"/>
      <c r="H30" s="73"/>
      <c r="I30" s="73"/>
      <c r="J30" s="73"/>
      <c r="K30" s="73"/>
      <c r="L30" s="10"/>
      <c r="M30" s="10"/>
      <c r="N30" s="10"/>
      <c r="O30" s="10"/>
    </row>
    <row r="31" spans="1:16" ht="28.5" customHeight="1">
      <c r="A31" s="77"/>
      <c r="B31" s="34" t="s">
        <v>13</v>
      </c>
      <c r="C31" s="130">
        <f>C26</f>
        <v>2.71</v>
      </c>
      <c r="D31" s="131">
        <f t="shared" si="11"/>
        <v>2.71</v>
      </c>
      <c r="E31" s="131">
        <f t="shared" si="11"/>
        <v>2.71</v>
      </c>
      <c r="F31" s="132">
        <f t="shared" si="11"/>
        <v>2.71</v>
      </c>
      <c r="G31" s="20"/>
      <c r="H31" s="73"/>
      <c r="I31" s="73"/>
      <c r="J31" s="73"/>
      <c r="K31" s="73"/>
      <c r="L31" s="10"/>
      <c r="M31" s="10"/>
      <c r="N31" s="10"/>
      <c r="O31" s="10"/>
    </row>
    <row r="32" spans="1:16" s="28" customFormat="1" ht="25.5">
      <c r="A32" s="77" t="s">
        <v>25</v>
      </c>
      <c r="B32" s="78" t="s">
        <v>26</v>
      </c>
      <c r="C32" s="143">
        <f>ROUND(C33+C34+C35+C36,2)</f>
        <v>6413.32</v>
      </c>
      <c r="D32" s="143">
        <f t="shared" ref="D32" si="12">ROUND(D33+D34+D35+D36,2)</f>
        <v>7178.49</v>
      </c>
      <c r="E32" s="143">
        <f t="shared" ref="E32" si="13">ROUND(E33+E34+E35+E36,2)</f>
        <v>8075.84</v>
      </c>
      <c r="F32" s="144">
        <f t="shared" ref="F32" si="14">ROUND(F33+F34+F35+F36,2)</f>
        <v>8624.51</v>
      </c>
      <c r="G32" s="25"/>
      <c r="H32" s="73"/>
      <c r="I32" s="73"/>
      <c r="J32" s="73"/>
      <c r="K32" s="73"/>
      <c r="L32" s="10"/>
      <c r="M32" s="10"/>
      <c r="N32" s="10"/>
      <c r="O32" s="10"/>
    </row>
    <row r="33" spans="1:15" ht="41.25">
      <c r="A33" s="77"/>
      <c r="B33" s="30" t="s">
        <v>18</v>
      </c>
      <c r="C33" s="130">
        <v>5286.64</v>
      </c>
      <c r="D33" s="131">
        <f>$C$33</f>
        <v>5286.64</v>
      </c>
      <c r="E33" s="131">
        <f>$C$33</f>
        <v>5286.64</v>
      </c>
      <c r="F33" s="132">
        <f>$C$33</f>
        <v>5286.64</v>
      </c>
      <c r="G33" s="48"/>
      <c r="H33" s="73"/>
      <c r="I33" s="73"/>
      <c r="J33" s="73"/>
      <c r="K33" s="73"/>
      <c r="L33" s="10"/>
      <c r="M33" s="10"/>
      <c r="N33" s="10"/>
      <c r="O33" s="10"/>
    </row>
    <row r="34" spans="1:15" ht="40.5" customHeight="1">
      <c r="A34" s="77"/>
      <c r="B34" s="34" t="s">
        <v>10</v>
      </c>
      <c r="C34" s="130">
        <f>C29</f>
        <v>989.61</v>
      </c>
      <c r="D34" s="131">
        <f>D29</f>
        <v>1754.78</v>
      </c>
      <c r="E34" s="131">
        <f>E29</f>
        <v>2652.13</v>
      </c>
      <c r="F34" s="132">
        <f>F29</f>
        <v>3200.8</v>
      </c>
      <c r="G34" s="49"/>
      <c r="H34" s="73"/>
      <c r="I34" s="73"/>
      <c r="J34" s="73"/>
      <c r="K34" s="73"/>
      <c r="L34" s="10"/>
      <c r="M34" s="10"/>
      <c r="N34" s="10"/>
      <c r="O34" s="10"/>
    </row>
    <row r="35" spans="1:15" ht="15.75">
      <c r="A35" s="77"/>
      <c r="B35" s="34" t="s">
        <v>11</v>
      </c>
      <c r="C35" s="130">
        <f>C30</f>
        <v>134.36000000000001</v>
      </c>
      <c r="D35" s="131">
        <f t="shared" ref="D35:F36" si="15">C35</f>
        <v>134.36000000000001</v>
      </c>
      <c r="E35" s="131">
        <f t="shared" si="15"/>
        <v>134.36000000000001</v>
      </c>
      <c r="F35" s="132">
        <f t="shared" si="15"/>
        <v>134.36000000000001</v>
      </c>
      <c r="G35" s="37"/>
      <c r="H35" s="73"/>
      <c r="I35" s="73"/>
      <c r="J35" s="73"/>
      <c r="K35" s="73"/>
      <c r="L35" s="10"/>
      <c r="M35" s="10"/>
      <c r="N35" s="10"/>
      <c r="O35" s="10"/>
    </row>
    <row r="36" spans="1:15" s="28" customFormat="1" ht="30.75" customHeight="1" thickBot="1">
      <c r="A36" s="81"/>
      <c r="B36" s="85" t="s">
        <v>13</v>
      </c>
      <c r="C36" s="136">
        <f>C31</f>
        <v>2.71</v>
      </c>
      <c r="D36" s="137">
        <f t="shared" si="15"/>
        <v>2.71</v>
      </c>
      <c r="E36" s="137">
        <f t="shared" si="15"/>
        <v>2.71</v>
      </c>
      <c r="F36" s="138">
        <f t="shared" si="15"/>
        <v>2.71</v>
      </c>
      <c r="G36" s="25"/>
      <c r="H36" s="73"/>
      <c r="I36" s="73"/>
      <c r="J36" s="73"/>
      <c r="K36" s="73"/>
      <c r="L36" s="10"/>
      <c r="M36" s="10"/>
      <c r="N36" s="10"/>
      <c r="O36" s="10"/>
    </row>
    <row r="37" spans="1:15">
      <c r="A37" s="86"/>
      <c r="B37" s="86"/>
      <c r="C37" s="86"/>
      <c r="D37" s="86"/>
      <c r="E37" s="86"/>
      <c r="F37" s="86"/>
    </row>
    <row r="38" spans="1:15" ht="38.25" customHeight="1">
      <c r="A38" s="158" t="s">
        <v>46</v>
      </c>
      <c r="B38" s="158"/>
      <c r="C38" s="158"/>
      <c r="D38" s="158"/>
      <c r="E38" s="158"/>
      <c r="F38" s="158"/>
    </row>
    <row r="39" spans="1:15" ht="13.5" thickBot="1">
      <c r="A39" s="70"/>
      <c r="B39" s="71"/>
      <c r="C39" s="72"/>
      <c r="D39" s="72"/>
      <c r="E39" s="72"/>
      <c r="F39" s="72"/>
    </row>
    <row r="40" spans="1:15" ht="12.75" customHeight="1">
      <c r="A40" s="159" t="s">
        <v>0</v>
      </c>
      <c r="B40" s="161" t="s">
        <v>1</v>
      </c>
      <c r="C40" s="163" t="s">
        <v>2</v>
      </c>
      <c r="D40" s="163"/>
      <c r="E40" s="163"/>
      <c r="F40" s="164"/>
    </row>
    <row r="41" spans="1:15">
      <c r="A41" s="160"/>
      <c r="B41" s="162"/>
      <c r="C41" s="129" t="s">
        <v>3</v>
      </c>
      <c r="D41" s="129" t="s">
        <v>4</v>
      </c>
      <c r="E41" s="129" t="s">
        <v>5</v>
      </c>
      <c r="F41" s="74" t="s">
        <v>6</v>
      </c>
    </row>
    <row r="42" spans="1:15" ht="13.5" thickBot="1">
      <c r="A42" s="15">
        <v>1</v>
      </c>
      <c r="B42" s="17">
        <v>2</v>
      </c>
      <c r="C42" s="17">
        <v>3</v>
      </c>
      <c r="D42" s="17">
        <v>4</v>
      </c>
      <c r="E42" s="17">
        <v>5</v>
      </c>
      <c r="F42" s="18">
        <v>6</v>
      </c>
    </row>
    <row r="43" spans="1:15" ht="16.5" thickBot="1">
      <c r="A43" s="172" t="s">
        <v>15</v>
      </c>
      <c r="B43" s="173"/>
      <c r="C43" s="173"/>
      <c r="D43" s="173"/>
      <c r="E43" s="173"/>
      <c r="F43" s="174"/>
    </row>
    <row r="44" spans="1:15" ht="16.5" customHeight="1" thickBot="1">
      <c r="A44" s="75">
        <v>1</v>
      </c>
      <c r="B44" s="170" t="s">
        <v>43</v>
      </c>
      <c r="C44" s="170"/>
      <c r="D44" s="170"/>
      <c r="E44" s="170"/>
      <c r="F44" s="171"/>
    </row>
    <row r="45" spans="1:15">
      <c r="A45" s="84" t="s">
        <v>8</v>
      </c>
      <c r="B45" s="175" t="s">
        <v>39</v>
      </c>
      <c r="C45" s="175"/>
      <c r="D45" s="175"/>
      <c r="E45" s="175"/>
      <c r="F45" s="176"/>
    </row>
    <row r="46" spans="1:15" ht="25.5">
      <c r="A46" s="87" t="s">
        <v>16</v>
      </c>
      <c r="B46" s="88" t="s">
        <v>17</v>
      </c>
      <c r="C46" s="151">
        <f>ROUND(C47+C48+C49,2)</f>
        <v>4119.75</v>
      </c>
      <c r="D46" s="151">
        <f t="shared" ref="D46:F46" si="16">ROUND(D47+D48+D49,2)</f>
        <v>4119.75</v>
      </c>
      <c r="E46" s="151">
        <f t="shared" si="16"/>
        <v>4119.75</v>
      </c>
      <c r="F46" s="152">
        <f t="shared" si="16"/>
        <v>4119.75</v>
      </c>
      <c r="H46" s="140"/>
      <c r="I46" s="140"/>
      <c r="J46" s="140"/>
      <c r="K46" s="140"/>
    </row>
    <row r="47" spans="1:15" ht="41.25">
      <c r="A47" s="89"/>
      <c r="B47" s="52" t="s">
        <v>18</v>
      </c>
      <c r="C47" s="145">
        <f>C12</f>
        <v>3982.68</v>
      </c>
      <c r="D47" s="146">
        <f>$C$12</f>
        <v>3982.68</v>
      </c>
      <c r="E47" s="146">
        <f>$C$12</f>
        <v>3982.68</v>
      </c>
      <c r="F47" s="147">
        <f>$C$12</f>
        <v>3982.68</v>
      </c>
    </row>
    <row r="48" spans="1:15" ht="15.75">
      <c r="A48" s="89"/>
      <c r="B48" s="52" t="s">
        <v>11</v>
      </c>
      <c r="C48" s="145">
        <f>C14</f>
        <v>134.36000000000001</v>
      </c>
      <c r="D48" s="146">
        <f t="shared" ref="D48:F49" si="17">C48</f>
        <v>134.36000000000001</v>
      </c>
      <c r="E48" s="146">
        <f t="shared" si="17"/>
        <v>134.36000000000001</v>
      </c>
      <c r="F48" s="147">
        <f t="shared" si="17"/>
        <v>134.36000000000001</v>
      </c>
    </row>
    <row r="49" spans="1:15" ht="28.5">
      <c r="A49" s="89"/>
      <c r="B49" s="52" t="s">
        <v>19</v>
      </c>
      <c r="C49" s="145">
        <f>C15</f>
        <v>2.71</v>
      </c>
      <c r="D49" s="146">
        <f t="shared" si="17"/>
        <v>2.71</v>
      </c>
      <c r="E49" s="146">
        <f t="shared" si="17"/>
        <v>2.71</v>
      </c>
      <c r="F49" s="147">
        <f t="shared" si="17"/>
        <v>2.71</v>
      </c>
    </row>
    <row r="50" spans="1:15" ht="25.5">
      <c r="A50" s="87" t="s">
        <v>20</v>
      </c>
      <c r="B50" s="88" t="s">
        <v>21</v>
      </c>
      <c r="C50" s="153">
        <f>ROUND(C51+C52+C53,2)</f>
        <v>1033.46</v>
      </c>
      <c r="D50" s="153">
        <f t="shared" ref="D50" si="18">ROUND(D51+D52+D53,2)</f>
        <v>1033.46</v>
      </c>
      <c r="E50" s="153">
        <f t="shared" ref="E50" si="19">ROUND(E51+E52+E53,2)</f>
        <v>1033.46</v>
      </c>
      <c r="F50" s="154">
        <f t="shared" ref="F50" si="20">ROUND(F51+F52+F53,2)</f>
        <v>1033.46</v>
      </c>
    </row>
    <row r="51" spans="1:15" ht="41.25">
      <c r="A51" s="89"/>
      <c r="B51" s="52" t="s">
        <v>18</v>
      </c>
      <c r="C51" s="145">
        <f>C17</f>
        <v>896.39</v>
      </c>
      <c r="D51" s="146">
        <f>$C$17</f>
        <v>896.39</v>
      </c>
      <c r="E51" s="146">
        <f>$C$17</f>
        <v>896.39</v>
      </c>
      <c r="F51" s="147">
        <f>$C$17</f>
        <v>896.39</v>
      </c>
    </row>
    <row r="52" spans="1:15" ht="15.75">
      <c r="A52" s="89"/>
      <c r="B52" s="90" t="s">
        <v>11</v>
      </c>
      <c r="C52" s="145">
        <f>C19</f>
        <v>134.36000000000001</v>
      </c>
      <c r="D52" s="146">
        <f t="shared" ref="D52:F53" si="21">C52</f>
        <v>134.36000000000001</v>
      </c>
      <c r="E52" s="146">
        <f t="shared" si="21"/>
        <v>134.36000000000001</v>
      </c>
      <c r="F52" s="147">
        <f t="shared" si="21"/>
        <v>134.36000000000001</v>
      </c>
    </row>
    <row r="53" spans="1:15" ht="29.25" thickBot="1">
      <c r="A53" s="91"/>
      <c r="B53" s="92" t="s">
        <v>19</v>
      </c>
      <c r="C53" s="148">
        <f>C49</f>
        <v>2.71</v>
      </c>
      <c r="D53" s="149">
        <f t="shared" si="21"/>
        <v>2.71</v>
      </c>
      <c r="E53" s="149">
        <f t="shared" si="21"/>
        <v>2.71</v>
      </c>
      <c r="F53" s="150">
        <f t="shared" si="21"/>
        <v>2.71</v>
      </c>
    </row>
    <row r="54" spans="1:15">
      <c r="A54" s="76" t="s">
        <v>12</v>
      </c>
      <c r="B54" s="177" t="s">
        <v>40</v>
      </c>
      <c r="C54" s="177"/>
      <c r="D54" s="177"/>
      <c r="E54" s="177"/>
      <c r="F54" s="178"/>
    </row>
    <row r="55" spans="1:15" ht="25.5">
      <c r="A55" s="87" t="s">
        <v>22</v>
      </c>
      <c r="B55" s="88" t="s">
        <v>21</v>
      </c>
      <c r="C55" s="151">
        <f>ROUND(C56+C57+C58,2)</f>
        <v>1033.46</v>
      </c>
      <c r="D55" s="151">
        <f t="shared" ref="D55" si="22">ROUND(D56+D57+D58,2)</f>
        <v>1033.46</v>
      </c>
      <c r="E55" s="151">
        <f t="shared" ref="E55" si="23">ROUND(E56+E57+E58,2)</f>
        <v>1033.46</v>
      </c>
      <c r="F55" s="152">
        <f t="shared" ref="F55" si="24">ROUND(F56+F57+F58,2)</f>
        <v>1033.46</v>
      </c>
    </row>
    <row r="56" spans="1:15" ht="41.25">
      <c r="A56" s="89"/>
      <c r="B56" s="52" t="s">
        <v>18</v>
      </c>
      <c r="C56" s="145">
        <f>$C$17</f>
        <v>896.39</v>
      </c>
      <c r="D56" s="146">
        <f>$C$17</f>
        <v>896.39</v>
      </c>
      <c r="E56" s="146">
        <f>$C$17</f>
        <v>896.39</v>
      </c>
      <c r="F56" s="147">
        <f>$C$17</f>
        <v>896.39</v>
      </c>
    </row>
    <row r="57" spans="1:15" ht="15.75">
      <c r="A57" s="89"/>
      <c r="B57" s="52" t="s">
        <v>11</v>
      </c>
      <c r="C57" s="145">
        <f>C52</f>
        <v>134.36000000000001</v>
      </c>
      <c r="D57" s="146">
        <f t="shared" ref="D57:F58" si="25">C57</f>
        <v>134.36000000000001</v>
      </c>
      <c r="E57" s="146">
        <f t="shared" si="25"/>
        <v>134.36000000000001</v>
      </c>
      <c r="F57" s="147">
        <f t="shared" si="25"/>
        <v>134.36000000000001</v>
      </c>
    </row>
    <row r="58" spans="1:15" ht="28.5">
      <c r="A58" s="89"/>
      <c r="B58" s="52" t="s">
        <v>13</v>
      </c>
      <c r="C58" s="145">
        <f>C53</f>
        <v>2.71</v>
      </c>
      <c r="D58" s="146">
        <f t="shared" si="25"/>
        <v>2.71</v>
      </c>
      <c r="E58" s="146">
        <f t="shared" si="25"/>
        <v>2.71</v>
      </c>
      <c r="F58" s="147">
        <f t="shared" si="25"/>
        <v>2.71</v>
      </c>
    </row>
    <row r="59" spans="1:15" ht="25.5">
      <c r="A59" s="87" t="s">
        <v>23</v>
      </c>
      <c r="B59" s="88" t="s">
        <v>24</v>
      </c>
      <c r="C59" s="151">
        <f>ROUND(C60+C61+C62,2)</f>
        <v>2524.94</v>
      </c>
      <c r="D59" s="151">
        <f t="shared" ref="D59" si="26">ROUND(D60+D61+D62,2)</f>
        <v>2524.94</v>
      </c>
      <c r="E59" s="151">
        <f t="shared" ref="E59" si="27">ROUND(E60+E61+E62,2)</f>
        <v>2524.94</v>
      </c>
      <c r="F59" s="152">
        <f t="shared" ref="F59" si="28">ROUND(F60+F61+F62,2)</f>
        <v>2524.94</v>
      </c>
      <c r="L59" s="68"/>
      <c r="M59" s="68"/>
      <c r="N59" s="68"/>
      <c r="O59" s="68"/>
    </row>
    <row r="60" spans="1:15" ht="41.25">
      <c r="A60" s="87"/>
      <c r="B60" s="52" t="s">
        <v>18</v>
      </c>
      <c r="C60" s="145">
        <f>C28</f>
        <v>2387.87</v>
      </c>
      <c r="D60" s="146">
        <f>$C$28</f>
        <v>2387.87</v>
      </c>
      <c r="E60" s="146">
        <f>$C$28</f>
        <v>2387.87</v>
      </c>
      <c r="F60" s="147">
        <f>$C$28</f>
        <v>2387.87</v>
      </c>
    </row>
    <row r="61" spans="1:15" ht="15.75">
      <c r="A61" s="87"/>
      <c r="B61" s="52" t="s">
        <v>11</v>
      </c>
      <c r="C61" s="145">
        <f>C30</f>
        <v>134.36000000000001</v>
      </c>
      <c r="D61" s="146">
        <f t="shared" ref="D61:F62" si="29">C61</f>
        <v>134.36000000000001</v>
      </c>
      <c r="E61" s="146">
        <f t="shared" si="29"/>
        <v>134.36000000000001</v>
      </c>
      <c r="F61" s="147">
        <f t="shared" si="29"/>
        <v>134.36000000000001</v>
      </c>
    </row>
    <row r="62" spans="1:15" ht="28.5">
      <c r="A62" s="87"/>
      <c r="B62" s="52" t="s">
        <v>13</v>
      </c>
      <c r="C62" s="145">
        <f>C58</f>
        <v>2.71</v>
      </c>
      <c r="D62" s="146">
        <f t="shared" si="29"/>
        <v>2.71</v>
      </c>
      <c r="E62" s="146">
        <f t="shared" si="29"/>
        <v>2.71</v>
      </c>
      <c r="F62" s="147">
        <f t="shared" si="29"/>
        <v>2.71</v>
      </c>
    </row>
    <row r="63" spans="1:15" ht="25.5">
      <c r="A63" s="87" t="s">
        <v>25</v>
      </c>
      <c r="B63" s="88" t="s">
        <v>26</v>
      </c>
      <c r="C63" s="153">
        <f>ROUND(C64+C65+C66,2)</f>
        <v>5423.71</v>
      </c>
      <c r="D63" s="153">
        <f t="shared" ref="D63" si="30">ROUND(D64+D65+D66,2)</f>
        <v>5423.71</v>
      </c>
      <c r="E63" s="153">
        <f t="shared" ref="E63" si="31">ROUND(E64+E65+E66,2)</f>
        <v>5423.71</v>
      </c>
      <c r="F63" s="154">
        <f t="shared" ref="F63" si="32">ROUND(F64+F65+F66,2)</f>
        <v>5423.71</v>
      </c>
    </row>
    <row r="64" spans="1:15" ht="41.25">
      <c r="A64" s="87"/>
      <c r="B64" s="52" t="s">
        <v>18</v>
      </c>
      <c r="C64" s="145">
        <f>C33</f>
        <v>5286.64</v>
      </c>
      <c r="D64" s="146">
        <f>$C$33</f>
        <v>5286.64</v>
      </c>
      <c r="E64" s="146">
        <f>$C$33</f>
        <v>5286.64</v>
      </c>
      <c r="F64" s="147">
        <f>$C$33</f>
        <v>5286.64</v>
      </c>
    </row>
    <row r="65" spans="1:13" ht="15.75">
      <c r="A65" s="87"/>
      <c r="B65" s="52" t="s">
        <v>11</v>
      </c>
      <c r="C65" s="145">
        <f>C35</f>
        <v>134.36000000000001</v>
      </c>
      <c r="D65" s="146">
        <f t="shared" ref="D65:F66" si="33">C65</f>
        <v>134.36000000000001</v>
      </c>
      <c r="E65" s="146">
        <f t="shared" si="33"/>
        <v>134.36000000000001</v>
      </c>
      <c r="F65" s="147">
        <f t="shared" si="33"/>
        <v>134.36000000000001</v>
      </c>
    </row>
    <row r="66" spans="1:13" ht="29.25" thickBot="1">
      <c r="A66" s="91"/>
      <c r="B66" s="54" t="s">
        <v>13</v>
      </c>
      <c r="C66" s="148">
        <f>C62</f>
        <v>2.71</v>
      </c>
      <c r="D66" s="149">
        <f t="shared" si="33"/>
        <v>2.71</v>
      </c>
      <c r="E66" s="149">
        <f t="shared" si="33"/>
        <v>2.71</v>
      </c>
      <c r="F66" s="150">
        <f t="shared" si="33"/>
        <v>2.71</v>
      </c>
    </row>
    <row r="67" spans="1:13">
      <c r="A67" s="86"/>
      <c r="B67" s="86"/>
      <c r="C67" s="86"/>
      <c r="D67" s="86"/>
      <c r="E67" s="86"/>
      <c r="F67" s="86"/>
    </row>
    <row r="68" spans="1:13" s="3" customFormat="1" ht="28.5" customHeight="1">
      <c r="A68" s="169" t="s">
        <v>52</v>
      </c>
      <c r="B68" s="169"/>
      <c r="C68" s="169"/>
      <c r="D68" s="169"/>
      <c r="E68" s="169"/>
      <c r="F68" s="169"/>
      <c r="H68" s="68"/>
      <c r="I68" s="68"/>
      <c r="J68" s="68"/>
      <c r="K68" s="68"/>
      <c r="L68" s="2"/>
      <c r="M68" s="2"/>
    </row>
    <row r="69" spans="1:13" s="3" customFormat="1" ht="36.75" customHeight="1">
      <c r="A69" s="169" t="s">
        <v>53</v>
      </c>
      <c r="B69" s="169"/>
      <c r="C69" s="169"/>
      <c r="D69" s="169"/>
      <c r="E69" s="169"/>
      <c r="F69" s="169"/>
      <c r="H69" s="68"/>
      <c r="I69" s="68"/>
      <c r="J69" s="68"/>
      <c r="K69" s="68"/>
      <c r="L69" s="2"/>
      <c r="M69" s="2"/>
    </row>
    <row r="70" spans="1:13" s="3" customFormat="1" ht="47.25" customHeight="1">
      <c r="A70" s="169" t="s">
        <v>50</v>
      </c>
      <c r="B70" s="169"/>
      <c r="C70" s="169"/>
      <c r="D70" s="169"/>
      <c r="E70" s="169"/>
      <c r="F70" s="169"/>
      <c r="H70" s="68"/>
      <c r="I70" s="68"/>
      <c r="J70" s="68"/>
      <c r="K70" s="68"/>
      <c r="L70" s="2"/>
      <c r="M70" s="2"/>
    </row>
    <row r="71" spans="1:13" s="3" customFormat="1" ht="47.25" customHeight="1">
      <c r="A71" s="169" t="s">
        <v>51</v>
      </c>
      <c r="B71" s="169"/>
      <c r="C71" s="169"/>
      <c r="D71" s="169"/>
      <c r="E71" s="169"/>
      <c r="F71" s="169"/>
      <c r="H71" s="68"/>
      <c r="I71" s="68"/>
      <c r="J71" s="68"/>
      <c r="K71" s="68"/>
      <c r="L71" s="2"/>
      <c r="M71" s="2"/>
    </row>
  </sheetData>
  <mergeCells count="20">
    <mergeCell ref="A70:F70"/>
    <mergeCell ref="A71:F71"/>
    <mergeCell ref="B54:F54"/>
    <mergeCell ref="A68:F68"/>
    <mergeCell ref="A69:F69"/>
    <mergeCell ref="B45:F45"/>
    <mergeCell ref="B10:F10"/>
    <mergeCell ref="B21:F21"/>
    <mergeCell ref="A38:F38"/>
    <mergeCell ref="A40:A41"/>
    <mergeCell ref="B40:B41"/>
    <mergeCell ref="C40:F40"/>
    <mergeCell ref="A43:F43"/>
    <mergeCell ref="B44:F44"/>
    <mergeCell ref="B9:F9"/>
    <mergeCell ref="A3:F3"/>
    <mergeCell ref="A5:A6"/>
    <mergeCell ref="B5:B6"/>
    <mergeCell ref="C5:F5"/>
    <mergeCell ref="A8:F8"/>
  </mergeCells>
  <printOptions horizontalCentered="1"/>
  <pageMargins left="0.59055118110236227" right="0" top="0.15748031496062992" bottom="0" header="0.19685039370078741" footer="0.31496062992125984"/>
  <pageSetup paperSize="9" scale="78" fitToHeight="0" orientation="portrait" r:id="rId1"/>
  <headerFooter alignWithMargins="0"/>
  <rowBreaks count="1" manualBreakCount="1">
    <brk id="3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="70" zoomScaleNormal="70" zoomScaleSheetLayoutView="80" workbookViewId="0">
      <selection activeCell="E3" sqref="E3"/>
    </sheetView>
  </sheetViews>
  <sheetFormatPr defaultRowHeight="12.75"/>
  <cols>
    <col min="1" max="1" width="7.42578125" style="3" customWidth="1"/>
    <col min="2" max="2" width="67.5703125" style="3" customWidth="1"/>
    <col min="3" max="3" width="18.28515625" style="94" customWidth="1"/>
    <col min="4" max="4" width="40.28515625" style="3" customWidth="1"/>
    <col min="5" max="5" width="10.28515625" style="3" customWidth="1"/>
    <col min="6" max="7" width="9.5703125" style="42" bestFit="1" customWidth="1"/>
    <col min="8" max="9" width="9.140625" style="42"/>
    <col min="10" max="256" width="9.140625" style="3"/>
    <col min="257" max="257" width="7.42578125" style="3" customWidth="1"/>
    <col min="258" max="258" width="67.5703125" style="3" customWidth="1"/>
    <col min="259" max="259" width="18.28515625" style="3" customWidth="1"/>
    <col min="260" max="260" width="48.7109375" style="3" customWidth="1"/>
    <col min="261" max="261" width="10.28515625" style="3" customWidth="1"/>
    <col min="262" max="263" width="9.5703125" style="3" bestFit="1" customWidth="1"/>
    <col min="264" max="512" width="9.140625" style="3"/>
    <col min="513" max="513" width="7.42578125" style="3" customWidth="1"/>
    <col min="514" max="514" width="67.5703125" style="3" customWidth="1"/>
    <col min="515" max="515" width="18.28515625" style="3" customWidth="1"/>
    <col min="516" max="516" width="48.7109375" style="3" customWidth="1"/>
    <col min="517" max="517" width="10.28515625" style="3" customWidth="1"/>
    <col min="518" max="519" width="9.5703125" style="3" bestFit="1" customWidth="1"/>
    <col min="520" max="768" width="9.140625" style="3"/>
    <col min="769" max="769" width="7.42578125" style="3" customWidth="1"/>
    <col min="770" max="770" width="67.5703125" style="3" customWidth="1"/>
    <col min="771" max="771" width="18.28515625" style="3" customWidth="1"/>
    <col min="772" max="772" width="48.7109375" style="3" customWidth="1"/>
    <col min="773" max="773" width="10.28515625" style="3" customWidth="1"/>
    <col min="774" max="775" width="9.5703125" style="3" bestFit="1" customWidth="1"/>
    <col min="776" max="1024" width="9.140625" style="3"/>
    <col min="1025" max="1025" width="7.42578125" style="3" customWidth="1"/>
    <col min="1026" max="1026" width="67.5703125" style="3" customWidth="1"/>
    <col min="1027" max="1027" width="18.28515625" style="3" customWidth="1"/>
    <col min="1028" max="1028" width="48.7109375" style="3" customWidth="1"/>
    <col min="1029" max="1029" width="10.28515625" style="3" customWidth="1"/>
    <col min="1030" max="1031" width="9.5703125" style="3" bestFit="1" customWidth="1"/>
    <col min="1032" max="1280" width="9.140625" style="3"/>
    <col min="1281" max="1281" width="7.42578125" style="3" customWidth="1"/>
    <col min="1282" max="1282" width="67.5703125" style="3" customWidth="1"/>
    <col min="1283" max="1283" width="18.28515625" style="3" customWidth="1"/>
    <col min="1284" max="1284" width="48.7109375" style="3" customWidth="1"/>
    <col min="1285" max="1285" width="10.28515625" style="3" customWidth="1"/>
    <col min="1286" max="1287" width="9.5703125" style="3" bestFit="1" customWidth="1"/>
    <col min="1288" max="1536" width="9.140625" style="3"/>
    <col min="1537" max="1537" width="7.42578125" style="3" customWidth="1"/>
    <col min="1538" max="1538" width="67.5703125" style="3" customWidth="1"/>
    <col min="1539" max="1539" width="18.28515625" style="3" customWidth="1"/>
    <col min="1540" max="1540" width="48.7109375" style="3" customWidth="1"/>
    <col min="1541" max="1541" width="10.28515625" style="3" customWidth="1"/>
    <col min="1542" max="1543" width="9.5703125" style="3" bestFit="1" customWidth="1"/>
    <col min="1544" max="1792" width="9.140625" style="3"/>
    <col min="1793" max="1793" width="7.42578125" style="3" customWidth="1"/>
    <col min="1794" max="1794" width="67.5703125" style="3" customWidth="1"/>
    <col min="1795" max="1795" width="18.28515625" style="3" customWidth="1"/>
    <col min="1796" max="1796" width="48.7109375" style="3" customWidth="1"/>
    <col min="1797" max="1797" width="10.28515625" style="3" customWidth="1"/>
    <col min="1798" max="1799" width="9.5703125" style="3" bestFit="1" customWidth="1"/>
    <col min="1800" max="2048" width="9.140625" style="3"/>
    <col min="2049" max="2049" width="7.42578125" style="3" customWidth="1"/>
    <col min="2050" max="2050" width="67.5703125" style="3" customWidth="1"/>
    <col min="2051" max="2051" width="18.28515625" style="3" customWidth="1"/>
    <col min="2052" max="2052" width="48.7109375" style="3" customWidth="1"/>
    <col min="2053" max="2053" width="10.28515625" style="3" customWidth="1"/>
    <col min="2054" max="2055" width="9.5703125" style="3" bestFit="1" customWidth="1"/>
    <col min="2056" max="2304" width="9.140625" style="3"/>
    <col min="2305" max="2305" width="7.42578125" style="3" customWidth="1"/>
    <col min="2306" max="2306" width="67.5703125" style="3" customWidth="1"/>
    <col min="2307" max="2307" width="18.28515625" style="3" customWidth="1"/>
    <col min="2308" max="2308" width="48.7109375" style="3" customWidth="1"/>
    <col min="2309" max="2309" width="10.28515625" style="3" customWidth="1"/>
    <col min="2310" max="2311" width="9.5703125" style="3" bestFit="1" customWidth="1"/>
    <col min="2312" max="2560" width="9.140625" style="3"/>
    <col min="2561" max="2561" width="7.42578125" style="3" customWidth="1"/>
    <col min="2562" max="2562" width="67.5703125" style="3" customWidth="1"/>
    <col min="2563" max="2563" width="18.28515625" style="3" customWidth="1"/>
    <col min="2564" max="2564" width="48.7109375" style="3" customWidth="1"/>
    <col min="2565" max="2565" width="10.28515625" style="3" customWidth="1"/>
    <col min="2566" max="2567" width="9.5703125" style="3" bestFit="1" customWidth="1"/>
    <col min="2568" max="2816" width="9.140625" style="3"/>
    <col min="2817" max="2817" width="7.42578125" style="3" customWidth="1"/>
    <col min="2818" max="2818" width="67.5703125" style="3" customWidth="1"/>
    <col min="2819" max="2819" width="18.28515625" style="3" customWidth="1"/>
    <col min="2820" max="2820" width="48.7109375" style="3" customWidth="1"/>
    <col min="2821" max="2821" width="10.28515625" style="3" customWidth="1"/>
    <col min="2822" max="2823" width="9.5703125" style="3" bestFit="1" customWidth="1"/>
    <col min="2824" max="3072" width="9.140625" style="3"/>
    <col min="3073" max="3073" width="7.42578125" style="3" customWidth="1"/>
    <col min="3074" max="3074" width="67.5703125" style="3" customWidth="1"/>
    <col min="3075" max="3075" width="18.28515625" style="3" customWidth="1"/>
    <col min="3076" max="3076" width="48.7109375" style="3" customWidth="1"/>
    <col min="3077" max="3077" width="10.28515625" style="3" customWidth="1"/>
    <col min="3078" max="3079" width="9.5703125" style="3" bestFit="1" customWidth="1"/>
    <col min="3080" max="3328" width="9.140625" style="3"/>
    <col min="3329" max="3329" width="7.42578125" style="3" customWidth="1"/>
    <col min="3330" max="3330" width="67.5703125" style="3" customWidth="1"/>
    <col min="3331" max="3331" width="18.28515625" style="3" customWidth="1"/>
    <col min="3332" max="3332" width="48.7109375" style="3" customWidth="1"/>
    <col min="3333" max="3333" width="10.28515625" style="3" customWidth="1"/>
    <col min="3334" max="3335" width="9.5703125" style="3" bestFit="1" customWidth="1"/>
    <col min="3336" max="3584" width="9.140625" style="3"/>
    <col min="3585" max="3585" width="7.42578125" style="3" customWidth="1"/>
    <col min="3586" max="3586" width="67.5703125" style="3" customWidth="1"/>
    <col min="3587" max="3587" width="18.28515625" style="3" customWidth="1"/>
    <col min="3588" max="3588" width="48.7109375" style="3" customWidth="1"/>
    <col min="3589" max="3589" width="10.28515625" style="3" customWidth="1"/>
    <col min="3590" max="3591" width="9.5703125" style="3" bestFit="1" customWidth="1"/>
    <col min="3592" max="3840" width="9.140625" style="3"/>
    <col min="3841" max="3841" width="7.42578125" style="3" customWidth="1"/>
    <col min="3842" max="3842" width="67.5703125" style="3" customWidth="1"/>
    <col min="3843" max="3843" width="18.28515625" style="3" customWidth="1"/>
    <col min="3844" max="3844" width="48.7109375" style="3" customWidth="1"/>
    <col min="3845" max="3845" width="10.28515625" style="3" customWidth="1"/>
    <col min="3846" max="3847" width="9.5703125" style="3" bestFit="1" customWidth="1"/>
    <col min="3848" max="4096" width="9.140625" style="3"/>
    <col min="4097" max="4097" width="7.42578125" style="3" customWidth="1"/>
    <col min="4098" max="4098" width="67.5703125" style="3" customWidth="1"/>
    <col min="4099" max="4099" width="18.28515625" style="3" customWidth="1"/>
    <col min="4100" max="4100" width="48.7109375" style="3" customWidth="1"/>
    <col min="4101" max="4101" width="10.28515625" style="3" customWidth="1"/>
    <col min="4102" max="4103" width="9.5703125" style="3" bestFit="1" customWidth="1"/>
    <col min="4104" max="4352" width="9.140625" style="3"/>
    <col min="4353" max="4353" width="7.42578125" style="3" customWidth="1"/>
    <col min="4354" max="4354" width="67.5703125" style="3" customWidth="1"/>
    <col min="4355" max="4355" width="18.28515625" style="3" customWidth="1"/>
    <col min="4356" max="4356" width="48.7109375" style="3" customWidth="1"/>
    <col min="4357" max="4357" width="10.28515625" style="3" customWidth="1"/>
    <col min="4358" max="4359" width="9.5703125" style="3" bestFit="1" customWidth="1"/>
    <col min="4360" max="4608" width="9.140625" style="3"/>
    <col min="4609" max="4609" width="7.42578125" style="3" customWidth="1"/>
    <col min="4610" max="4610" width="67.5703125" style="3" customWidth="1"/>
    <col min="4611" max="4611" width="18.28515625" style="3" customWidth="1"/>
    <col min="4612" max="4612" width="48.7109375" style="3" customWidth="1"/>
    <col min="4613" max="4613" width="10.28515625" style="3" customWidth="1"/>
    <col min="4614" max="4615" width="9.5703125" style="3" bestFit="1" customWidth="1"/>
    <col min="4616" max="4864" width="9.140625" style="3"/>
    <col min="4865" max="4865" width="7.42578125" style="3" customWidth="1"/>
    <col min="4866" max="4866" width="67.5703125" style="3" customWidth="1"/>
    <col min="4867" max="4867" width="18.28515625" style="3" customWidth="1"/>
    <col min="4868" max="4868" width="48.7109375" style="3" customWidth="1"/>
    <col min="4869" max="4869" width="10.28515625" style="3" customWidth="1"/>
    <col min="4870" max="4871" width="9.5703125" style="3" bestFit="1" customWidth="1"/>
    <col min="4872" max="5120" width="9.140625" style="3"/>
    <col min="5121" max="5121" width="7.42578125" style="3" customWidth="1"/>
    <col min="5122" max="5122" width="67.5703125" style="3" customWidth="1"/>
    <col min="5123" max="5123" width="18.28515625" style="3" customWidth="1"/>
    <col min="5124" max="5124" width="48.7109375" style="3" customWidth="1"/>
    <col min="5125" max="5125" width="10.28515625" style="3" customWidth="1"/>
    <col min="5126" max="5127" width="9.5703125" style="3" bestFit="1" customWidth="1"/>
    <col min="5128" max="5376" width="9.140625" style="3"/>
    <col min="5377" max="5377" width="7.42578125" style="3" customWidth="1"/>
    <col min="5378" max="5378" width="67.5703125" style="3" customWidth="1"/>
    <col min="5379" max="5379" width="18.28515625" style="3" customWidth="1"/>
    <col min="5380" max="5380" width="48.7109375" style="3" customWidth="1"/>
    <col min="5381" max="5381" width="10.28515625" style="3" customWidth="1"/>
    <col min="5382" max="5383" width="9.5703125" style="3" bestFit="1" customWidth="1"/>
    <col min="5384" max="5632" width="9.140625" style="3"/>
    <col min="5633" max="5633" width="7.42578125" style="3" customWidth="1"/>
    <col min="5634" max="5634" width="67.5703125" style="3" customWidth="1"/>
    <col min="5635" max="5635" width="18.28515625" style="3" customWidth="1"/>
    <col min="5636" max="5636" width="48.7109375" style="3" customWidth="1"/>
    <col min="5637" max="5637" width="10.28515625" style="3" customWidth="1"/>
    <col min="5638" max="5639" width="9.5703125" style="3" bestFit="1" customWidth="1"/>
    <col min="5640" max="5888" width="9.140625" style="3"/>
    <col min="5889" max="5889" width="7.42578125" style="3" customWidth="1"/>
    <col min="5890" max="5890" width="67.5703125" style="3" customWidth="1"/>
    <col min="5891" max="5891" width="18.28515625" style="3" customWidth="1"/>
    <col min="5892" max="5892" width="48.7109375" style="3" customWidth="1"/>
    <col min="5893" max="5893" width="10.28515625" style="3" customWidth="1"/>
    <col min="5894" max="5895" width="9.5703125" style="3" bestFit="1" customWidth="1"/>
    <col min="5896" max="6144" width="9.140625" style="3"/>
    <col min="6145" max="6145" width="7.42578125" style="3" customWidth="1"/>
    <col min="6146" max="6146" width="67.5703125" style="3" customWidth="1"/>
    <col min="6147" max="6147" width="18.28515625" style="3" customWidth="1"/>
    <col min="6148" max="6148" width="48.7109375" style="3" customWidth="1"/>
    <col min="6149" max="6149" width="10.28515625" style="3" customWidth="1"/>
    <col min="6150" max="6151" width="9.5703125" style="3" bestFit="1" customWidth="1"/>
    <col min="6152" max="6400" width="9.140625" style="3"/>
    <col min="6401" max="6401" width="7.42578125" style="3" customWidth="1"/>
    <col min="6402" max="6402" width="67.5703125" style="3" customWidth="1"/>
    <col min="6403" max="6403" width="18.28515625" style="3" customWidth="1"/>
    <col min="6404" max="6404" width="48.7109375" style="3" customWidth="1"/>
    <col min="6405" max="6405" width="10.28515625" style="3" customWidth="1"/>
    <col min="6406" max="6407" width="9.5703125" style="3" bestFit="1" customWidth="1"/>
    <col min="6408" max="6656" width="9.140625" style="3"/>
    <col min="6657" max="6657" width="7.42578125" style="3" customWidth="1"/>
    <col min="6658" max="6658" width="67.5703125" style="3" customWidth="1"/>
    <col min="6659" max="6659" width="18.28515625" style="3" customWidth="1"/>
    <col min="6660" max="6660" width="48.7109375" style="3" customWidth="1"/>
    <col min="6661" max="6661" width="10.28515625" style="3" customWidth="1"/>
    <col min="6662" max="6663" width="9.5703125" style="3" bestFit="1" customWidth="1"/>
    <col min="6664" max="6912" width="9.140625" style="3"/>
    <col min="6913" max="6913" width="7.42578125" style="3" customWidth="1"/>
    <col min="6914" max="6914" width="67.5703125" style="3" customWidth="1"/>
    <col min="6915" max="6915" width="18.28515625" style="3" customWidth="1"/>
    <col min="6916" max="6916" width="48.7109375" style="3" customWidth="1"/>
    <col min="6917" max="6917" width="10.28515625" style="3" customWidth="1"/>
    <col min="6918" max="6919" width="9.5703125" style="3" bestFit="1" customWidth="1"/>
    <col min="6920" max="7168" width="9.140625" style="3"/>
    <col min="7169" max="7169" width="7.42578125" style="3" customWidth="1"/>
    <col min="7170" max="7170" width="67.5703125" style="3" customWidth="1"/>
    <col min="7171" max="7171" width="18.28515625" style="3" customWidth="1"/>
    <col min="7172" max="7172" width="48.7109375" style="3" customWidth="1"/>
    <col min="7173" max="7173" width="10.28515625" style="3" customWidth="1"/>
    <col min="7174" max="7175" width="9.5703125" style="3" bestFit="1" customWidth="1"/>
    <col min="7176" max="7424" width="9.140625" style="3"/>
    <col min="7425" max="7425" width="7.42578125" style="3" customWidth="1"/>
    <col min="7426" max="7426" width="67.5703125" style="3" customWidth="1"/>
    <col min="7427" max="7427" width="18.28515625" style="3" customWidth="1"/>
    <col min="7428" max="7428" width="48.7109375" style="3" customWidth="1"/>
    <col min="7429" max="7429" width="10.28515625" style="3" customWidth="1"/>
    <col min="7430" max="7431" width="9.5703125" style="3" bestFit="1" customWidth="1"/>
    <col min="7432" max="7680" width="9.140625" style="3"/>
    <col min="7681" max="7681" width="7.42578125" style="3" customWidth="1"/>
    <col min="7682" max="7682" width="67.5703125" style="3" customWidth="1"/>
    <col min="7683" max="7683" width="18.28515625" style="3" customWidth="1"/>
    <col min="7684" max="7684" width="48.7109375" style="3" customWidth="1"/>
    <col min="7685" max="7685" width="10.28515625" style="3" customWidth="1"/>
    <col min="7686" max="7687" width="9.5703125" style="3" bestFit="1" customWidth="1"/>
    <col min="7688" max="7936" width="9.140625" style="3"/>
    <col min="7937" max="7937" width="7.42578125" style="3" customWidth="1"/>
    <col min="7938" max="7938" width="67.5703125" style="3" customWidth="1"/>
    <col min="7939" max="7939" width="18.28515625" style="3" customWidth="1"/>
    <col min="7940" max="7940" width="48.7109375" style="3" customWidth="1"/>
    <col min="7941" max="7941" width="10.28515625" style="3" customWidth="1"/>
    <col min="7942" max="7943" width="9.5703125" style="3" bestFit="1" customWidth="1"/>
    <col min="7944" max="8192" width="9.140625" style="3"/>
    <col min="8193" max="8193" width="7.42578125" style="3" customWidth="1"/>
    <col min="8194" max="8194" width="67.5703125" style="3" customWidth="1"/>
    <col min="8195" max="8195" width="18.28515625" style="3" customWidth="1"/>
    <col min="8196" max="8196" width="48.7109375" style="3" customWidth="1"/>
    <col min="8197" max="8197" width="10.28515625" style="3" customWidth="1"/>
    <col min="8198" max="8199" width="9.5703125" style="3" bestFit="1" customWidth="1"/>
    <col min="8200" max="8448" width="9.140625" style="3"/>
    <col min="8449" max="8449" width="7.42578125" style="3" customWidth="1"/>
    <col min="8450" max="8450" width="67.5703125" style="3" customWidth="1"/>
    <col min="8451" max="8451" width="18.28515625" style="3" customWidth="1"/>
    <col min="8452" max="8452" width="48.7109375" style="3" customWidth="1"/>
    <col min="8453" max="8453" width="10.28515625" style="3" customWidth="1"/>
    <col min="8454" max="8455" width="9.5703125" style="3" bestFit="1" customWidth="1"/>
    <col min="8456" max="8704" width="9.140625" style="3"/>
    <col min="8705" max="8705" width="7.42578125" style="3" customWidth="1"/>
    <col min="8706" max="8706" width="67.5703125" style="3" customWidth="1"/>
    <col min="8707" max="8707" width="18.28515625" style="3" customWidth="1"/>
    <col min="8708" max="8708" width="48.7109375" style="3" customWidth="1"/>
    <col min="8709" max="8709" width="10.28515625" style="3" customWidth="1"/>
    <col min="8710" max="8711" width="9.5703125" style="3" bestFit="1" customWidth="1"/>
    <col min="8712" max="8960" width="9.140625" style="3"/>
    <col min="8961" max="8961" width="7.42578125" style="3" customWidth="1"/>
    <col min="8962" max="8962" width="67.5703125" style="3" customWidth="1"/>
    <col min="8963" max="8963" width="18.28515625" style="3" customWidth="1"/>
    <col min="8964" max="8964" width="48.7109375" style="3" customWidth="1"/>
    <col min="8965" max="8965" width="10.28515625" style="3" customWidth="1"/>
    <col min="8966" max="8967" width="9.5703125" style="3" bestFit="1" customWidth="1"/>
    <col min="8968" max="9216" width="9.140625" style="3"/>
    <col min="9217" max="9217" width="7.42578125" style="3" customWidth="1"/>
    <col min="9218" max="9218" width="67.5703125" style="3" customWidth="1"/>
    <col min="9219" max="9219" width="18.28515625" style="3" customWidth="1"/>
    <col min="9220" max="9220" width="48.7109375" style="3" customWidth="1"/>
    <col min="9221" max="9221" width="10.28515625" style="3" customWidth="1"/>
    <col min="9222" max="9223" width="9.5703125" style="3" bestFit="1" customWidth="1"/>
    <col min="9224" max="9472" width="9.140625" style="3"/>
    <col min="9473" max="9473" width="7.42578125" style="3" customWidth="1"/>
    <col min="9474" max="9474" width="67.5703125" style="3" customWidth="1"/>
    <col min="9475" max="9475" width="18.28515625" style="3" customWidth="1"/>
    <col min="9476" max="9476" width="48.7109375" style="3" customWidth="1"/>
    <col min="9477" max="9477" width="10.28515625" style="3" customWidth="1"/>
    <col min="9478" max="9479" width="9.5703125" style="3" bestFit="1" customWidth="1"/>
    <col min="9480" max="9728" width="9.140625" style="3"/>
    <col min="9729" max="9729" width="7.42578125" style="3" customWidth="1"/>
    <col min="9730" max="9730" width="67.5703125" style="3" customWidth="1"/>
    <col min="9731" max="9731" width="18.28515625" style="3" customWidth="1"/>
    <col min="9732" max="9732" width="48.7109375" style="3" customWidth="1"/>
    <col min="9733" max="9733" width="10.28515625" style="3" customWidth="1"/>
    <col min="9734" max="9735" width="9.5703125" style="3" bestFit="1" customWidth="1"/>
    <col min="9736" max="9984" width="9.140625" style="3"/>
    <col min="9985" max="9985" width="7.42578125" style="3" customWidth="1"/>
    <col min="9986" max="9986" width="67.5703125" style="3" customWidth="1"/>
    <col min="9987" max="9987" width="18.28515625" style="3" customWidth="1"/>
    <col min="9988" max="9988" width="48.7109375" style="3" customWidth="1"/>
    <col min="9989" max="9989" width="10.28515625" style="3" customWidth="1"/>
    <col min="9990" max="9991" width="9.5703125" style="3" bestFit="1" customWidth="1"/>
    <col min="9992" max="10240" width="9.140625" style="3"/>
    <col min="10241" max="10241" width="7.42578125" style="3" customWidth="1"/>
    <col min="10242" max="10242" width="67.5703125" style="3" customWidth="1"/>
    <col min="10243" max="10243" width="18.28515625" style="3" customWidth="1"/>
    <col min="10244" max="10244" width="48.7109375" style="3" customWidth="1"/>
    <col min="10245" max="10245" width="10.28515625" style="3" customWidth="1"/>
    <col min="10246" max="10247" width="9.5703125" style="3" bestFit="1" customWidth="1"/>
    <col min="10248" max="10496" width="9.140625" style="3"/>
    <col min="10497" max="10497" width="7.42578125" style="3" customWidth="1"/>
    <col min="10498" max="10498" width="67.5703125" style="3" customWidth="1"/>
    <col min="10499" max="10499" width="18.28515625" style="3" customWidth="1"/>
    <col min="10500" max="10500" width="48.7109375" style="3" customWidth="1"/>
    <col min="10501" max="10501" width="10.28515625" style="3" customWidth="1"/>
    <col min="10502" max="10503" width="9.5703125" style="3" bestFit="1" customWidth="1"/>
    <col min="10504" max="10752" width="9.140625" style="3"/>
    <col min="10753" max="10753" width="7.42578125" style="3" customWidth="1"/>
    <col min="10754" max="10754" width="67.5703125" style="3" customWidth="1"/>
    <col min="10755" max="10755" width="18.28515625" style="3" customWidth="1"/>
    <col min="10756" max="10756" width="48.7109375" style="3" customWidth="1"/>
    <col min="10757" max="10757" width="10.28515625" style="3" customWidth="1"/>
    <col min="10758" max="10759" width="9.5703125" style="3" bestFit="1" customWidth="1"/>
    <col min="10760" max="11008" width="9.140625" style="3"/>
    <col min="11009" max="11009" width="7.42578125" style="3" customWidth="1"/>
    <col min="11010" max="11010" width="67.5703125" style="3" customWidth="1"/>
    <col min="11011" max="11011" width="18.28515625" style="3" customWidth="1"/>
    <col min="11012" max="11012" width="48.7109375" style="3" customWidth="1"/>
    <col min="11013" max="11013" width="10.28515625" style="3" customWidth="1"/>
    <col min="11014" max="11015" width="9.5703125" style="3" bestFit="1" customWidth="1"/>
    <col min="11016" max="11264" width="9.140625" style="3"/>
    <col min="11265" max="11265" width="7.42578125" style="3" customWidth="1"/>
    <col min="11266" max="11266" width="67.5703125" style="3" customWidth="1"/>
    <col min="11267" max="11267" width="18.28515625" style="3" customWidth="1"/>
    <col min="11268" max="11268" width="48.7109375" style="3" customWidth="1"/>
    <col min="11269" max="11269" width="10.28515625" style="3" customWidth="1"/>
    <col min="11270" max="11271" width="9.5703125" style="3" bestFit="1" customWidth="1"/>
    <col min="11272" max="11520" width="9.140625" style="3"/>
    <col min="11521" max="11521" width="7.42578125" style="3" customWidth="1"/>
    <col min="11522" max="11522" width="67.5703125" style="3" customWidth="1"/>
    <col min="11523" max="11523" width="18.28515625" style="3" customWidth="1"/>
    <col min="11524" max="11524" width="48.7109375" style="3" customWidth="1"/>
    <col min="11525" max="11525" width="10.28515625" style="3" customWidth="1"/>
    <col min="11526" max="11527" width="9.5703125" style="3" bestFit="1" customWidth="1"/>
    <col min="11528" max="11776" width="9.140625" style="3"/>
    <col min="11777" max="11777" width="7.42578125" style="3" customWidth="1"/>
    <col min="11778" max="11778" width="67.5703125" style="3" customWidth="1"/>
    <col min="11779" max="11779" width="18.28515625" style="3" customWidth="1"/>
    <col min="11780" max="11780" width="48.7109375" style="3" customWidth="1"/>
    <col min="11781" max="11781" width="10.28515625" style="3" customWidth="1"/>
    <col min="11782" max="11783" width="9.5703125" style="3" bestFit="1" customWidth="1"/>
    <col min="11784" max="12032" width="9.140625" style="3"/>
    <col min="12033" max="12033" width="7.42578125" style="3" customWidth="1"/>
    <col min="12034" max="12034" width="67.5703125" style="3" customWidth="1"/>
    <col min="12035" max="12035" width="18.28515625" style="3" customWidth="1"/>
    <col min="12036" max="12036" width="48.7109375" style="3" customWidth="1"/>
    <col min="12037" max="12037" width="10.28515625" style="3" customWidth="1"/>
    <col min="12038" max="12039" width="9.5703125" style="3" bestFit="1" customWidth="1"/>
    <col min="12040" max="12288" width="9.140625" style="3"/>
    <col min="12289" max="12289" width="7.42578125" style="3" customWidth="1"/>
    <col min="12290" max="12290" width="67.5703125" style="3" customWidth="1"/>
    <col min="12291" max="12291" width="18.28515625" style="3" customWidth="1"/>
    <col min="12292" max="12292" width="48.7109375" style="3" customWidth="1"/>
    <col min="12293" max="12293" width="10.28515625" style="3" customWidth="1"/>
    <col min="12294" max="12295" width="9.5703125" style="3" bestFit="1" customWidth="1"/>
    <col min="12296" max="12544" width="9.140625" style="3"/>
    <col min="12545" max="12545" width="7.42578125" style="3" customWidth="1"/>
    <col min="12546" max="12546" width="67.5703125" style="3" customWidth="1"/>
    <col min="12547" max="12547" width="18.28515625" style="3" customWidth="1"/>
    <col min="12548" max="12548" width="48.7109375" style="3" customWidth="1"/>
    <col min="12549" max="12549" width="10.28515625" style="3" customWidth="1"/>
    <col min="12550" max="12551" width="9.5703125" style="3" bestFit="1" customWidth="1"/>
    <col min="12552" max="12800" width="9.140625" style="3"/>
    <col min="12801" max="12801" width="7.42578125" style="3" customWidth="1"/>
    <col min="12802" max="12802" width="67.5703125" style="3" customWidth="1"/>
    <col min="12803" max="12803" width="18.28515625" style="3" customWidth="1"/>
    <col min="12804" max="12804" width="48.7109375" style="3" customWidth="1"/>
    <col min="12805" max="12805" width="10.28515625" style="3" customWidth="1"/>
    <col min="12806" max="12807" width="9.5703125" style="3" bestFit="1" customWidth="1"/>
    <col min="12808" max="13056" width="9.140625" style="3"/>
    <col min="13057" max="13057" width="7.42578125" style="3" customWidth="1"/>
    <col min="13058" max="13058" width="67.5703125" style="3" customWidth="1"/>
    <col min="13059" max="13059" width="18.28515625" style="3" customWidth="1"/>
    <col min="13060" max="13060" width="48.7109375" style="3" customWidth="1"/>
    <col min="13061" max="13061" width="10.28515625" style="3" customWidth="1"/>
    <col min="13062" max="13063" width="9.5703125" style="3" bestFit="1" customWidth="1"/>
    <col min="13064" max="13312" width="9.140625" style="3"/>
    <col min="13313" max="13313" width="7.42578125" style="3" customWidth="1"/>
    <col min="13314" max="13314" width="67.5703125" style="3" customWidth="1"/>
    <col min="13315" max="13315" width="18.28515625" style="3" customWidth="1"/>
    <col min="13316" max="13316" width="48.7109375" style="3" customWidth="1"/>
    <col min="13317" max="13317" width="10.28515625" style="3" customWidth="1"/>
    <col min="13318" max="13319" width="9.5703125" style="3" bestFit="1" customWidth="1"/>
    <col min="13320" max="13568" width="9.140625" style="3"/>
    <col min="13569" max="13569" width="7.42578125" style="3" customWidth="1"/>
    <col min="13570" max="13570" width="67.5703125" style="3" customWidth="1"/>
    <col min="13571" max="13571" width="18.28515625" style="3" customWidth="1"/>
    <col min="13572" max="13572" width="48.7109375" style="3" customWidth="1"/>
    <col min="13573" max="13573" width="10.28515625" style="3" customWidth="1"/>
    <col min="13574" max="13575" width="9.5703125" style="3" bestFit="1" customWidth="1"/>
    <col min="13576" max="13824" width="9.140625" style="3"/>
    <col min="13825" max="13825" width="7.42578125" style="3" customWidth="1"/>
    <col min="13826" max="13826" width="67.5703125" style="3" customWidth="1"/>
    <col min="13827" max="13827" width="18.28515625" style="3" customWidth="1"/>
    <col min="13828" max="13828" width="48.7109375" style="3" customWidth="1"/>
    <col min="13829" max="13829" width="10.28515625" style="3" customWidth="1"/>
    <col min="13830" max="13831" width="9.5703125" style="3" bestFit="1" customWidth="1"/>
    <col min="13832" max="14080" width="9.140625" style="3"/>
    <col min="14081" max="14081" width="7.42578125" style="3" customWidth="1"/>
    <col min="14082" max="14082" width="67.5703125" style="3" customWidth="1"/>
    <col min="14083" max="14083" width="18.28515625" style="3" customWidth="1"/>
    <col min="14084" max="14084" width="48.7109375" style="3" customWidth="1"/>
    <col min="14085" max="14085" width="10.28515625" style="3" customWidth="1"/>
    <col min="14086" max="14087" width="9.5703125" style="3" bestFit="1" customWidth="1"/>
    <col min="14088" max="14336" width="9.140625" style="3"/>
    <col min="14337" max="14337" width="7.42578125" style="3" customWidth="1"/>
    <col min="14338" max="14338" width="67.5703125" style="3" customWidth="1"/>
    <col min="14339" max="14339" width="18.28515625" style="3" customWidth="1"/>
    <col min="14340" max="14340" width="48.7109375" style="3" customWidth="1"/>
    <col min="14341" max="14341" width="10.28515625" style="3" customWidth="1"/>
    <col min="14342" max="14343" width="9.5703125" style="3" bestFit="1" customWidth="1"/>
    <col min="14344" max="14592" width="9.140625" style="3"/>
    <col min="14593" max="14593" width="7.42578125" style="3" customWidth="1"/>
    <col min="14594" max="14594" width="67.5703125" style="3" customWidth="1"/>
    <col min="14595" max="14595" width="18.28515625" style="3" customWidth="1"/>
    <col min="14596" max="14596" width="48.7109375" style="3" customWidth="1"/>
    <col min="14597" max="14597" width="10.28515625" style="3" customWidth="1"/>
    <col min="14598" max="14599" width="9.5703125" style="3" bestFit="1" customWidth="1"/>
    <col min="14600" max="14848" width="9.140625" style="3"/>
    <col min="14849" max="14849" width="7.42578125" style="3" customWidth="1"/>
    <col min="14850" max="14850" width="67.5703125" style="3" customWidth="1"/>
    <col min="14851" max="14851" width="18.28515625" style="3" customWidth="1"/>
    <col min="14852" max="14852" width="48.7109375" style="3" customWidth="1"/>
    <col min="14853" max="14853" width="10.28515625" style="3" customWidth="1"/>
    <col min="14854" max="14855" width="9.5703125" style="3" bestFit="1" customWidth="1"/>
    <col min="14856" max="15104" width="9.140625" style="3"/>
    <col min="15105" max="15105" width="7.42578125" style="3" customWidth="1"/>
    <col min="15106" max="15106" width="67.5703125" style="3" customWidth="1"/>
    <col min="15107" max="15107" width="18.28515625" style="3" customWidth="1"/>
    <col min="15108" max="15108" width="48.7109375" style="3" customWidth="1"/>
    <col min="15109" max="15109" width="10.28515625" style="3" customWidth="1"/>
    <col min="15110" max="15111" width="9.5703125" style="3" bestFit="1" customWidth="1"/>
    <col min="15112" max="15360" width="9.140625" style="3"/>
    <col min="15361" max="15361" width="7.42578125" style="3" customWidth="1"/>
    <col min="15362" max="15362" width="67.5703125" style="3" customWidth="1"/>
    <col min="15363" max="15363" width="18.28515625" style="3" customWidth="1"/>
    <col min="15364" max="15364" width="48.7109375" style="3" customWidth="1"/>
    <col min="15365" max="15365" width="10.28515625" style="3" customWidth="1"/>
    <col min="15366" max="15367" width="9.5703125" style="3" bestFit="1" customWidth="1"/>
    <col min="15368" max="15616" width="9.140625" style="3"/>
    <col min="15617" max="15617" width="7.42578125" style="3" customWidth="1"/>
    <col min="15618" max="15618" width="67.5703125" style="3" customWidth="1"/>
    <col min="15619" max="15619" width="18.28515625" style="3" customWidth="1"/>
    <col min="15620" max="15620" width="48.7109375" style="3" customWidth="1"/>
    <col min="15621" max="15621" width="10.28515625" style="3" customWidth="1"/>
    <col min="15622" max="15623" width="9.5703125" style="3" bestFit="1" customWidth="1"/>
    <col min="15624" max="15872" width="9.140625" style="3"/>
    <col min="15873" max="15873" width="7.42578125" style="3" customWidth="1"/>
    <col min="15874" max="15874" width="67.5703125" style="3" customWidth="1"/>
    <col min="15875" max="15875" width="18.28515625" style="3" customWidth="1"/>
    <col min="15876" max="15876" width="48.7109375" style="3" customWidth="1"/>
    <col min="15877" max="15877" width="10.28515625" style="3" customWidth="1"/>
    <col min="15878" max="15879" width="9.5703125" style="3" bestFit="1" customWidth="1"/>
    <col min="15880" max="16128" width="9.140625" style="3"/>
    <col min="16129" max="16129" width="7.42578125" style="3" customWidth="1"/>
    <col min="16130" max="16130" width="67.5703125" style="3" customWidth="1"/>
    <col min="16131" max="16131" width="18.28515625" style="3" customWidth="1"/>
    <col min="16132" max="16132" width="48.7109375" style="3" customWidth="1"/>
    <col min="16133" max="16133" width="10.28515625" style="3" customWidth="1"/>
    <col min="16134" max="16135" width="9.5703125" style="3" bestFit="1" customWidth="1"/>
    <col min="16136" max="16384" width="9.140625" style="3"/>
  </cols>
  <sheetData>
    <row r="1" spans="1:10" ht="15.75">
      <c r="A1" s="1" t="s">
        <v>42</v>
      </c>
      <c r="D1" s="95"/>
    </row>
    <row r="2" spans="1:10">
      <c r="A2" s="1"/>
    </row>
    <row r="3" spans="1:10" ht="49.5" customHeight="1">
      <c r="A3" s="158" t="s">
        <v>47</v>
      </c>
      <c r="B3" s="158"/>
      <c r="C3" s="158"/>
      <c r="D3" s="158"/>
      <c r="E3" s="7"/>
    </row>
    <row r="4" spans="1:10" ht="15" customHeight="1">
      <c r="A4" s="66"/>
      <c r="B4" s="66"/>
      <c r="C4" s="66"/>
      <c r="D4" s="66"/>
      <c r="E4" s="66"/>
    </row>
    <row r="5" spans="1:10" ht="35.25" customHeight="1" thickBot="1">
      <c r="A5" s="181" t="s">
        <v>27</v>
      </c>
      <c r="B5" s="181"/>
      <c r="C5" s="181"/>
      <c r="D5" s="181"/>
      <c r="E5" s="66"/>
    </row>
    <row r="6" spans="1:10" ht="39" customHeight="1">
      <c r="A6" s="96" t="s">
        <v>28</v>
      </c>
      <c r="B6" s="97" t="s">
        <v>1</v>
      </c>
      <c r="C6" s="98" t="s">
        <v>29</v>
      </c>
      <c r="D6" s="99" t="s">
        <v>41</v>
      </c>
      <c r="E6" s="100"/>
    </row>
    <row r="7" spans="1:10" ht="21" customHeight="1">
      <c r="A7" s="125" t="s">
        <v>30</v>
      </c>
      <c r="B7" s="126" t="s">
        <v>7</v>
      </c>
      <c r="C7" s="127"/>
      <c r="D7" s="128"/>
      <c r="E7" s="101"/>
      <c r="F7" s="3"/>
      <c r="G7" s="3"/>
    </row>
    <row r="8" spans="1:10" s="109" customFormat="1" ht="39" customHeight="1">
      <c r="A8" s="102">
        <v>1</v>
      </c>
      <c r="B8" s="103" t="s">
        <v>31</v>
      </c>
      <c r="C8" s="104" t="s">
        <v>32</v>
      </c>
      <c r="D8" s="105">
        <f>ROUND(D9+D10+D11,2)</f>
        <v>2286.9</v>
      </c>
      <c r="E8" s="106"/>
      <c r="F8" s="107"/>
      <c r="G8" s="3"/>
      <c r="H8" s="108"/>
      <c r="I8" s="108"/>
    </row>
    <row r="9" spans="1:10" ht="24" customHeight="1">
      <c r="A9" s="110" t="s">
        <v>8</v>
      </c>
      <c r="B9" s="111" t="s">
        <v>33</v>
      </c>
      <c r="C9" s="112" t="s">
        <v>32</v>
      </c>
      <c r="D9" s="113">
        <v>2149.62</v>
      </c>
      <c r="E9" s="114"/>
      <c r="F9" s="3"/>
      <c r="G9" s="3"/>
    </row>
    <row r="10" spans="1:10" ht="24" customHeight="1">
      <c r="A10" s="110" t="s">
        <v>12</v>
      </c>
      <c r="B10" s="111" t="s">
        <v>34</v>
      </c>
      <c r="C10" s="112" t="s">
        <v>32</v>
      </c>
      <c r="D10" s="113">
        <v>134.57</v>
      </c>
      <c r="E10" s="114"/>
      <c r="F10" s="3"/>
      <c r="G10" s="3"/>
      <c r="H10" s="3"/>
      <c r="J10" s="115"/>
    </row>
    <row r="11" spans="1:10" ht="33.75" customHeight="1" thickBot="1">
      <c r="A11" s="116" t="s">
        <v>35</v>
      </c>
      <c r="B11" s="117" t="s">
        <v>36</v>
      </c>
      <c r="C11" s="118" t="s">
        <v>32</v>
      </c>
      <c r="D11" s="119">
        <v>2.71</v>
      </c>
      <c r="E11" s="114"/>
      <c r="F11" s="3"/>
      <c r="G11" s="3"/>
    </row>
    <row r="12" spans="1:10">
      <c r="A12" s="120"/>
      <c r="B12" s="121"/>
      <c r="C12" s="122"/>
      <c r="D12" s="123"/>
      <c r="E12" s="123"/>
    </row>
    <row r="13" spans="1:10" ht="29.25" customHeight="1">
      <c r="A13" s="179" t="s">
        <v>54</v>
      </c>
      <c r="B13" s="179"/>
      <c r="C13" s="179"/>
      <c r="D13" s="179"/>
    </row>
    <row r="14" spans="1:10" ht="41.25" customHeight="1">
      <c r="A14" s="179" t="s">
        <v>55</v>
      </c>
      <c r="B14" s="179"/>
      <c r="C14" s="179"/>
      <c r="D14" s="179"/>
    </row>
    <row r="15" spans="1:10" ht="33" customHeight="1">
      <c r="A15" s="180" t="s">
        <v>56</v>
      </c>
      <c r="B15" s="180"/>
      <c r="C15" s="180"/>
      <c r="D15" s="180"/>
    </row>
    <row r="16" spans="1:10">
      <c r="C16" s="3"/>
    </row>
    <row r="17" spans="1:10">
      <c r="C17" s="3"/>
    </row>
    <row r="18" spans="1:10" ht="36" customHeight="1" thickBot="1">
      <c r="A18" s="181" t="s">
        <v>37</v>
      </c>
      <c r="B18" s="181"/>
      <c r="C18" s="181"/>
      <c r="D18" s="181"/>
    </row>
    <row r="19" spans="1:10" ht="39" customHeight="1">
      <c r="A19" s="96" t="s">
        <v>28</v>
      </c>
      <c r="B19" s="97" t="s">
        <v>1</v>
      </c>
      <c r="C19" s="98" t="s">
        <v>29</v>
      </c>
      <c r="D19" s="99" t="s">
        <v>41</v>
      </c>
      <c r="E19" s="100"/>
    </row>
    <row r="20" spans="1:10" ht="21" customHeight="1">
      <c r="A20" s="125" t="s">
        <v>30</v>
      </c>
      <c r="B20" s="126" t="s">
        <v>7</v>
      </c>
      <c r="C20" s="127"/>
      <c r="D20" s="128"/>
      <c r="E20" s="20"/>
      <c r="F20" s="3"/>
      <c r="G20" s="3"/>
    </row>
    <row r="21" spans="1:10" s="109" customFormat="1" ht="43.5" customHeight="1">
      <c r="A21" s="102">
        <v>1</v>
      </c>
      <c r="B21" s="103" t="s">
        <v>31</v>
      </c>
      <c r="C21" s="104" t="s">
        <v>32</v>
      </c>
      <c r="D21" s="105">
        <f>ROUND(D22+D23+D24,2)</f>
        <v>2237.58</v>
      </c>
      <c r="E21" s="124"/>
      <c r="F21" s="3"/>
      <c r="G21" s="108"/>
      <c r="I21" s="108"/>
    </row>
    <row r="22" spans="1:10" ht="29.25" customHeight="1">
      <c r="A22" s="110" t="s">
        <v>8</v>
      </c>
      <c r="B22" s="111" t="s">
        <v>33</v>
      </c>
      <c r="C22" s="112" t="s">
        <v>32</v>
      </c>
      <c r="D22" s="113">
        <f>D9</f>
        <v>2149.62</v>
      </c>
      <c r="E22" s="40"/>
      <c r="F22" s="3"/>
      <c r="H22" s="3"/>
    </row>
    <row r="23" spans="1:10" ht="22.5" customHeight="1">
      <c r="A23" s="110" t="s">
        <v>12</v>
      </c>
      <c r="B23" s="111" t="s">
        <v>44</v>
      </c>
      <c r="C23" s="112" t="s">
        <v>32</v>
      </c>
      <c r="D23" s="113">
        <v>85.25</v>
      </c>
      <c r="E23" s="40"/>
      <c r="F23" s="3"/>
      <c r="G23" s="3"/>
      <c r="H23" s="3"/>
      <c r="J23" s="115"/>
    </row>
    <row r="24" spans="1:10" ht="41.25" customHeight="1" thickBot="1">
      <c r="A24" s="116" t="s">
        <v>35</v>
      </c>
      <c r="B24" s="117" t="s">
        <v>13</v>
      </c>
      <c r="C24" s="118" t="s">
        <v>32</v>
      </c>
      <c r="D24" s="119">
        <f>D11</f>
        <v>2.71</v>
      </c>
      <c r="E24" s="40"/>
      <c r="F24" s="3"/>
      <c r="H24" s="3"/>
    </row>
    <row r="25" spans="1:10">
      <c r="A25" s="120"/>
      <c r="B25" s="121"/>
      <c r="C25" s="122"/>
      <c r="D25" s="123"/>
      <c r="E25" s="123"/>
    </row>
    <row r="26" spans="1:10" ht="33" customHeight="1">
      <c r="A26" s="179" t="s">
        <v>57</v>
      </c>
      <c r="B26" s="179"/>
      <c r="C26" s="179"/>
      <c r="D26" s="179"/>
      <c r="E26" s="123"/>
    </row>
    <row r="27" spans="1:10" ht="36.75" customHeight="1">
      <c r="A27" s="180" t="s">
        <v>58</v>
      </c>
      <c r="B27" s="180"/>
      <c r="C27" s="180"/>
      <c r="D27" s="180"/>
    </row>
    <row r="28" spans="1:10" ht="63.75" customHeight="1">
      <c r="A28" s="180" t="s">
        <v>59</v>
      </c>
      <c r="B28" s="180"/>
      <c r="C28" s="180"/>
      <c r="D28" s="180"/>
    </row>
    <row r="29" spans="1:10" ht="33" customHeight="1">
      <c r="A29" s="180" t="s">
        <v>60</v>
      </c>
      <c r="B29" s="180"/>
      <c r="C29" s="180"/>
      <c r="D29" s="180"/>
    </row>
    <row r="30" spans="1:10">
      <c r="C30" s="3"/>
    </row>
  </sheetData>
  <mergeCells count="10">
    <mergeCell ref="A26:D26"/>
    <mergeCell ref="A27:D27"/>
    <mergeCell ref="A28:D28"/>
    <mergeCell ref="A29:D29"/>
    <mergeCell ref="A3:D3"/>
    <mergeCell ref="A5:D5"/>
    <mergeCell ref="A13:D13"/>
    <mergeCell ref="A14:D14"/>
    <mergeCell ref="A15:D15"/>
    <mergeCell ref="A18:D18"/>
  </mergeCells>
  <printOptions horizontalCentered="1"/>
  <pageMargins left="0.59055118110236227" right="0" top="0.15748031496062992" bottom="0" header="0.19685039370078741" footer="0.31496062992125984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ЦК</vt:lpstr>
      <vt:lpstr>2 ЦК</vt:lpstr>
      <vt:lpstr>Потери</vt:lpstr>
      <vt:lpstr>'1 ЦК'!Заголовки_для_печати</vt:lpstr>
      <vt:lpstr>'2 ЦК'!Заголовки_для_печати</vt:lpstr>
      <vt:lpstr>Потери!Заголовки_для_печати</vt:lpstr>
      <vt:lpstr>'1 ЦК'!Область_печати</vt:lpstr>
      <vt:lpstr>'2 ЦК'!Область_печати</vt:lpstr>
      <vt:lpstr>Потери!Область_печати</vt:lpstr>
    </vt:vector>
  </TitlesOfParts>
  <Company>Eens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Свяжина Наталья Валерьевна</dc:creator>
  <cp:lastModifiedBy>Выходцева Елена Владимировна</cp:lastModifiedBy>
  <cp:lastPrinted>2016-02-08T04:18:55Z</cp:lastPrinted>
  <dcterms:created xsi:type="dcterms:W3CDTF">2016-02-08T04:08:19Z</dcterms:created>
  <dcterms:modified xsi:type="dcterms:W3CDTF">2019-02-13T10:56:36Z</dcterms:modified>
</cp:coreProperties>
</file>